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1" sheetId="1" r:id="rId1"/>
  </sheets>
  <definedNames>
    <definedName name="_xlnm.Print_Area" localSheetId="0">Hoja1!$A$1:$H$127</definedName>
    <definedName name="_xlnm.Print_Titles" localSheetId="0">Hoja1!$1:$14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7" i="1" l="1"/>
  <c r="H27" i="1"/>
  <c r="A117" i="1" l="1"/>
  <c r="H117" i="1"/>
  <c r="H23" i="1" l="1"/>
  <c r="H32" i="1"/>
  <c r="H21" i="1" l="1"/>
  <c r="A21" i="1"/>
  <c r="A23" i="1" s="1"/>
  <c r="A32" i="1" s="1"/>
  <c r="A34" i="1" s="1"/>
  <c r="A38" i="1" s="1"/>
  <c r="A40" i="1" s="1"/>
  <c r="A42" i="1" s="1"/>
  <c r="A44" i="1" s="1"/>
  <c r="A48" i="1" s="1"/>
  <c r="A50" i="1" s="1"/>
  <c r="A52" i="1" s="1"/>
  <c r="A54" i="1" s="1"/>
  <c r="A56" i="1" s="1"/>
  <c r="A58" i="1" s="1"/>
  <c r="A60" i="1" s="1"/>
  <c r="A62" i="1" s="1"/>
  <c r="A66" i="1" s="1"/>
  <c r="A68" i="1" s="1"/>
  <c r="A70" i="1" s="1"/>
  <c r="A72" i="1" s="1"/>
  <c r="A76" i="1" s="1"/>
  <c r="A78" i="1" s="1"/>
  <c r="A83" i="1" s="1"/>
  <c r="A85" i="1" s="1"/>
  <c r="A87" i="1" s="1"/>
  <c r="A89" i="1" s="1"/>
  <c r="A91" i="1" s="1"/>
  <c r="A93" i="1" s="1"/>
  <c r="A95" i="1" s="1"/>
  <c r="A97" i="1" s="1"/>
  <c r="A99" i="1" s="1"/>
  <c r="A101" i="1" s="1"/>
  <c r="A103" i="1" s="1"/>
  <c r="A105" i="1" s="1"/>
  <c r="A107" i="1" s="1"/>
  <c r="A109" i="1" s="1"/>
  <c r="A113" i="1" s="1"/>
  <c r="A115" i="1" s="1"/>
  <c r="A119" i="1" s="1"/>
  <c r="H34" i="1" l="1"/>
  <c r="H17" i="1"/>
</calcChain>
</file>

<file path=xl/sharedStrings.xml><?xml version="1.0" encoding="utf-8"?>
<sst xmlns="http://schemas.openxmlformats.org/spreadsheetml/2006/main" count="131" uniqueCount="98">
  <si>
    <t>SUBSECRETARIA DE INFRAESTRUCTURA</t>
  </si>
  <si>
    <t xml:space="preserve">DIRECCION DE PROYECTOS </t>
  </si>
  <si>
    <t>FOLIO No.</t>
  </si>
  <si>
    <t>LICITACION:</t>
  </si>
  <si>
    <t>CONSECUTIVO</t>
  </si>
  <si>
    <t>No. CPTO.</t>
  </si>
  <si>
    <t>CONCEPTO</t>
  </si>
  <si>
    <t>UNID.</t>
  </si>
  <si>
    <t>CANT.</t>
  </si>
  <si>
    <t>TOTAL</t>
  </si>
  <si>
    <t>P.U.</t>
  </si>
  <si>
    <t>PRECIO CON LETRA</t>
  </si>
  <si>
    <t>IMPORTE</t>
  </si>
  <si>
    <t>SUBTOTAL</t>
  </si>
  <si>
    <t>010.001.040.00080</t>
  </si>
  <si>
    <r>
      <rPr>
        <b/>
        <sz val="9"/>
        <rFont val="Calibri"/>
        <family val="2"/>
        <scheme val="minor"/>
      </rPr>
      <t>LEVANTAMIENTO TOPOGRÁFICO, TRAZO Y NIVELACIÓN. INCLUYE:</t>
    </r>
    <r>
      <rPr>
        <sz val="9"/>
        <rFont val="Calibri"/>
        <family val="2"/>
        <scheme val="minor"/>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</si>
  <si>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M2</t>
  </si>
  <si>
    <t>I</t>
  </si>
  <si>
    <t>PRELIMINARES</t>
  </si>
  <si>
    <t>TRAZO Y NIVELACION</t>
  </si>
  <si>
    <t>II</t>
  </si>
  <si>
    <t>MOVIMIENTO DE TIERRAS</t>
  </si>
  <si>
    <t>RELLENOS Y TERRAPLENES</t>
  </si>
  <si>
    <t>010.010.096.00405</t>
  </si>
  <si>
    <t>RELLENO PARA DAR NIVELES DE PROYECTO CON MATERIAL DE BANCO EN CAPAS DE 20 CM DE ESPESOR, COMPACTADAS AL 95% DE SU PVSM, VOLUMEN MEDIDO EN SECCION, INCLUYE: MATERIAL, AGUA, HOMOGENIZACIÓN, EQUIPO, HERRAMIENTAS Y MANO DE OBRA. VOLUMEN MEDIDO EN SECCION</t>
  </si>
  <si>
    <t>M3</t>
  </si>
  <si>
    <t>DEMOLICION DE ESTRUCTURA DE EDIFICIO DE 2 PLANTAS (VARIOS EDIFICIOS) CON MUROS DE BLOCK, Y LOSAS ALIGERADAS CON BARRO BLOCK, FIRMES DE CONCRETO INCLUYE: CARGA, ACARREO Y DESCARGA, DEL MATERIAL PRODUCTO DE LAS DEMOLICONES Y CORTE, VOLUMEN MEDIDO EN SECCION, A TIRO LIBRE FUERA DE LA OBRA, MAQUINARIA, HERRAMIENTA, EQUIPO,  TODO LO NECESARIO PARA SU CORRECTA EJECUCION Y MANO DE OBRA.</t>
  </si>
  <si>
    <t>DEMOLICIONES</t>
  </si>
  <si>
    <t>DEMOLICON DE ANDADORES, RAMPAS Y ESCALERAS, DE CONCRETO REFORZADO Y/O SIMPLE, O PAVIMENTO,  EXISTENTES, INCLUYE, HERRAMIENTA, EQUIPO, MANO DE OBRA,  RETIROS DE ESCOMBRO FUERA DE LA OBRA A TIRO LIBRE, PROTECCION Y LIMPIEZA, Y TODO LO NECESARIO PARA SU CORRECTA EJECUCION.</t>
  </si>
  <si>
    <t>CORTE DE MATERIAL CUALQUIER TIPO CON MÁQUINA HASTA NIVEL DE PROYECTO. INCLUYE ACAMELLONAMIENTO, MAQUINARIA, EQUIPO, HERRAMIENTA,  MANO DE OBRA. VOLUMEN MEDIDO EN SECCIÓN Y RETIRO DE MATERIAL FUERA LA OBRA.</t>
  </si>
  <si>
    <t>GUARNICION TIPO STANDARD, DE CONCRETO PREMEZCLADO EN PLANTA DOSIFICADORA F'C = 250 KG/CM2 T.M.A. 3/4", JUNTAS @ 3.00 M, DE 15X 40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</si>
  <si>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ML</t>
  </si>
  <si>
    <t>SUMINISTRO, ELABORACIÓN DE BANQUETA, ESCALERA Y RAMPAS DE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</si>
  <si>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 xml:space="preserve">BARANDAL FABRICADO A BASE DE  PERFIL TUBULAR DE 1 " CED 40 SIN COSTURA, A CADA 1.0 M COMO   SOPORTE VERTICAL A UNA ALTURA DE 1.05 MTS @ MTO. A EJE DE TUBO, SOLDADOS A LA VIGA   Y  TUBO HORIZONTAL DE 1 1/2" CED 40 SIN COSTURA, EN LA PARTE SUPERIOR Y DOS INTERMEDIOS DE 1" CED. 40 DISTRIBUIDOS EN SU ALTURA, ACABADO CON 2 MANOS DE PINTURA DE ESMALTE SINTETICO DE SECADO RAPIDO A BASE DE RESINAS ALQUIDALICAS COLOR SEGUN MUESTRA, ACABADO BRILLANTE,  INCLUYE: SUMINISTRO E INSTALACION, MATERIALES, HERRAMIENTA, EQUIPO A CUALQUIER ALTURA Y NIVEL, APLICACION PREVIA DE PRIMER SINTETICO ANTIOXIDANTE DE SECADO RAPIDO, A BASE DE RESINAS ALQUIDALICAS MODIFICADAS COLOR SEGUN MUESTRA ACABADO MATE, MANO DE OBRA Y TODO LO NECESARIO PARA SU CORRECTA EJECUCION.(VER PLANO DE DETALLE) (AJUSTAR MEDIDAS EN OBRA). </t>
  </si>
  <si>
    <t>ANDADOR DE ADOQUIN DE CEMENTO COLOR GRIS CUADRADO 20 X 20 X 5 ASENTADO EN CAMA DE ARENA DE 1 A 3" DE ESPESOR SOBRE RELLENO COMPACTADO DE 10 ESPESOR. INCLUYE: MATERIALES, COMPENSACION Y NIVELACION DEL TERRENO, COMPACTADO DE LA SUPERFICIE AL 95% DE SU PVSM, HERRAMIENTA,  MANO DE OBRA, EQUIPO, Y LO NECESARIO PARA SU EJECUCIÓN.</t>
  </si>
  <si>
    <t>PROYECTO  : REMODELACIÓN, REHABILITACIÓN, REEQUIPAMIENTO Y CONSTRUCCIÓN EN EL CENTRO DE ATENCIÓN A NIÑAS, NIÑOS Y 
                        ADOLESCENTES "CAPULLOS"</t>
  </si>
  <si>
    <t>UBICACION  :  VALPARAISO No.  801 COL. JARDINES DE LA PASTORA</t>
  </si>
  <si>
    <t>MUNICIPIO   : GUADALUPE, N.L.</t>
  </si>
  <si>
    <t>ALBAÑILERIA</t>
  </si>
  <si>
    <t>MURO DE CONTENCION</t>
  </si>
  <si>
    <t>PLANTILLA DE CONCRETO POBRE ESPESOR 5 CM EN MURO DE CONTENCION CON ADITIVO SUPERFLUIDIZANTE Y/O REDUCTOR DE AGUA DE ALTO RANGO,  DE F'C=100 KG/CM2, TMA 3/4", REVENIMIENTO MÍNIMO DE 18 CM,   COLADO SEGÚN LAS NORMAS DEL ACI. INCLUYE: SUMINISTRO, COLOCACIÓN,  DESPERDICIOS, MANO DE OBRA Y EQUIPO.</t>
  </si>
  <si>
    <t>GRAVILLA O PIEDRA QUEBRADA EN RESPLADO DE MUROS  DE 30 CMS. DE ESPESOR. INCLUYE: SUMINISTRO DE MATERIALES, DESPERDICIOS, COLOCACION, HERRAMIENTA, MANO DE OBRA Y EQUIPO. VOLUMEN MEDIDO EN SECCION.</t>
  </si>
  <si>
    <t>PZA</t>
  </si>
  <si>
    <t>RELLENO EN ZAPATAS Y RESPALDOS CON MATERIAL DE  BANCO, EN CAPAS DE 20 CMS. DE ESPESOR, COMPACTADAS AL 95% DE SU PVSM. INCLUYE: MATERIAL, AGUA, HOMOGENIZACION, EQUIPO, HERRAMIENTAS Y MANO DE OBRA. VOLUMEN MEDIDO EN SECCION.</t>
  </si>
  <si>
    <t>KG</t>
  </si>
  <si>
    <t>EXCAVACIONES PARA CIMENTACIONES DE ZAPATAS DE MUROS MATERIAL TIPO I Y II. INCLUYE: EL AFINE DEL FONDO Y TALUDES DE LA EXCAVACION, VOLUMEN MEDIDO EN SECCION, HERRAMIENTA, EQUIPO Y MANO DE OBRA.</t>
  </si>
  <si>
    <t>ILUMINACION</t>
  </si>
  <si>
    <t>POSTE PARA ALUMBRADO SERIE CALZADA MODELO TSCP/750  DE LA MARCA. FIAMMA O EQUIVALENTE EN CALIDAD ESPECIFICACIONES Y PRECIO PREVIA AUTORIZACIÓN DE LA SUPERVISION, SECCIONADO EN ACERO TELESCOPICO CON FUSTE DE 6.625" DE DIÁMETRO EN 1 METRO DE LARGO, UN TRAMO DE TUBO DE 4.5" DE DIÁMETRO EN. 6 METROS DE LARGO CON BASE CL-7. ACABADO CON RECUBRIMIENTO EN PINTURA EN POLVO DE RESINAS POLIESTER COLOR NEGRO MATE TEXTURIZADO PREPARADO PARA RECIBIR LUMINARIA BILBOA EN PUNTA.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INCLUYE: MATERIAL, EQUIPO, HERRAMIENTA, MANO DE OBRA, MONTAJE A UNA ALTURA PROMEDIO DE 10 M,  CONEXCION, PRUEBAS DE FUNCIONAMIENTO  Y TODO LO NECESARIO PARA SU CORRECTA INSTALACIÓN.</t>
  </si>
  <si>
    <t>POSTE PARA ALUMBRADO POSTE CONICO CIRCULAR  DE LA MARCA. FIAMMA O EQUIVALENTE EN CALIDAD ESPECIFICACIONES Y PRECIO PREVIA AUTORIZACIÓN DE LA SUPERVISION, SECCIONADO EN ACERO TELESCOPICO CON FUSTE DE 20 CMS DE DIÁMETRO LA PARTE INFERIOR Y 8.5 CMS EN LA PARTE SUPERIOR, CON 10.0 MTS DE ALTURA CON BASE SB93 Y FINAL A, ACABADO CON RECUBRIMIENTO EN PINTURA EN POLVO DE RESINAS POLIESTER COLOR NEGRO MATE TEXTURIZADO PREPARADO PARA RECIBIR LUMINARIA BILBOA EN PUNTA.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INCLUYE: MATERIAL, EQUIPO, HERRAMIENTA, MANO DE OBRA, MONTAJE A UNA ALTURA PROMEDIO DE 10 M,  CONEXCION, PRUEBAS DE FUNCIONAMIENTO  Y TODO LO NECESARIO PARA SU CORRECTA INSTALACIÓN.</t>
  </si>
  <si>
    <t>CUARTO DE MAQUINAS</t>
  </si>
  <si>
    <t xml:space="preserve">ZAPATA  DE CONCRETO F'C= 250 KG/CM2 DE 1.20 X 1.20 X 0.20 M.,A UNA PROFUNDIDAD DE DESPLANTE DE 1.5 MTS, ARMADA CON VRS.  # 4, @15 CMS. EN AMBOS SENTIDOS, ACERO DE REFUERZO FÝ= 4,200 KG/CM2.  PEDESTAL DE 25 X 25 CMS ARMADO CON VARILLA 4 VAR #4 Y ESTRIBOS #2@ 20 CMS. INCLUYE: SUMINISTRO DE MATERIALES, FABRICACION DEL CONCRETO, HABILITADO DEL ACERO, ALAMBRE RECOCIDO # 18,EXCAVACION, RELLENO, RETIRO DEL MATERIAL SOBRANTE FUERA DE LA OBRA, CIMBRA Y DESCIMBRA, VACIADO, CURADO,  VIBRADO, HERRAMIENTA, EQUIPO, MANO DE OBRA Y TODO LO NECESARIO PARA SU CORRECTA EJECUCION. </t>
  </si>
  <si>
    <t>K-1    CASTILLO DE CONCRETO DE 20 X 20 CM,  FABRICADO CON CONCRETO PREMEZCLADO EN PLANTA DOSIFICADORA DE F'C=250 KG/CM2, ARMADO CON 4 VRS. #4 Y ESTRIBOS DOBLES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</si>
  <si>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</si>
  <si>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SUMINISTRO Y CONSTRUCCION DE CERRAMIENTO DE CONCRETO DE 20 X 20 CM,  FABRICADO CON CONCRETO PREMEZCLADO EN PLANTA DOSIFICADORA DE FC=250 KG/CM2, ARMADO CON 4 VRS. 1/2" Y ESTRIBOS DOBLES DE #2 @20CM. INCLUYE: MATERIALES, CIMBRA, DESCIMBRA, CURADO DE CONCRETO, ACERO DE REFUERZO, CORTES, ALAMBRE RECOCIDO,  HERRAMIENTA, EQUIPO, ELEVACIONES, ACARREOS, ANDAMIAJES Y MANO DE OBRA</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</si>
  <si>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</si>
  <si>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LOSA SOLIDA DE 12 CM DE ESPESOR, CONCRETO PREMEZCLADO EN PLANTA DOSIFICADORA DE F'C=250 KG/CM2, TAMAÑO  MÁXIMO DE AGREGADO DE 19 MM, REFORZADO CON VARILLA #3 @ 30 EN EL SENTIDO LARGO Y VARILLA #4 @ 15 EN EL SENTIDO CORTO.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</si>
  <si>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FIRME 15 CM DE ESPESOR ACABADO SEMIPULIDO, CONCRETO PREMEZCLADO EN PLANTA DOSIFICADORA DE F'C=250 KG/CM2, TAMAÑO  MÁXIMO DE AGREGADO DE 19 MM, REFORZADO CON MALLA ELECTROSOLDADA 6-6-4/4, . COLADO. INCLUYE: AFINE DE MATERIAL DESCUBIERTO Y COMPACTADO AL 95% DE SU P.V.S.M., SUMINISTRO DE MATERIALES, TRANSPORTE, COLOCACIÓN, VIBRADO, CURADO, AGUA, CIMBRA Y DESCIMBRA, CORTES, DESPERDICIOS, TRASLAPES, ALAMBRE, SILLETAS, HERRAMIENTA, PRUEBAS DE LABORATORIO, JUNTAS, EQUIPO Y MANO DE OBRA.</t>
  </si>
  <si>
    <t>FIRME 20 CM DE ESPESOR ACABADO SEMIPULIDO, CONCRETO PREMEZCLADO EN PLANTA DOSIFICADORA DE F'C=250 KG/CM2, TAMAÑO  MÁXIMO DE AGREGADO DE 19 MM, REFORZADO VARILLA #4 EN AMBOS SENTIDOS, COLADO. INCLUYE: AFINE DE MATERIAL DESCUBIERTO Y COMPACTADO AL 95% DE SU P.V.S.M., SUMINISTRO DE MATERIALES, TRANSPORTE, COLOCACIÓN, VIBRADO, CURADO, AGUA, CIMBRA Y DESCIMBRA, CORTES, DESPERDICIOS, TRASLAPES, ALAMBRE, SILLETAS, HERRAMIENTA, PRUEBAS DE LABORATORIO, JUNTAS, EQUIPO Y MANO DE OBRA.</t>
  </si>
  <si>
    <t>FIRME 15 CM DE ESPESOR Y 3 MTS ø , ACABADO SEMIPULIDO, CONCRETO PREMEZCLADO EN PLANTA DOSIFICADORA DE F'C=250 KG/CM2, TAMAÑO  MÁXIMO DE AGREGADO DE 19 MM, REFORZADO VARILLA #4 EN AMBOS SENTIDOS, Y TABRE PERIMETRAL ARMADA CON 6 VARILLAS # 5 Y ESTRIBOS #3 @ 20 CMS  INCLUYE: AFINE DE MATERIAL DESCUBIERTO Y COMPACTADO AL 95% DE SU P.V.S.M., SUMINISTRO DE MATERIALES, TRANSPORTE,EXCAVACION RELLENO RETIRO DEL SOBRANTE FUERA DE LA BRA A TIRO LIBRE COLOCACIÓN, VIBRADO, CURADO, AGUA, CIMBRA Y DESCIMBRA, CORTES, DESPERDICIOS, TRASLAPES, ALAMBRE, SILLETAS, HERRAMIENTA, PRUEBAS DE LABORATORIO, JUNTAS, EQUIPO Y MANO DE OBRA.</t>
  </si>
  <si>
    <t>PORTON BATIENTE METALICO DE 2 HOJAS DE  2.00 X 3.0 MTS FABRICADO CON BASTIDOR DE PER R-212 CAL 18 Y LAMINA GALVANIZADA TIPO G CAL 22, INCLUYE: SUMINISTRO E INSTALACION, MATERIALES, ELEMENTOS DE FIJACION,  VER DETALLE EN PLANO, HERRAMIENTA, EQUIPO, PINTURA,  MANO DE OBRA Y TODO LO NECESARIO PARA SU CORRECTA EJECUCION.</t>
  </si>
  <si>
    <t>CCTV</t>
  </si>
  <si>
    <t>CAMARAS DE VIGILANCIA TIPO DOMO 360°   IP DE 4 MEGAPIXEL, LENTE DE 2.8 MM. 30 MTS. IR EXIR EXTERIOR IP67, IK10, WDR 120 DB, POE, VIDEOANALITICOS (FILTRO DE FALSAS ALARMAS), ULTRA BAJA ILUMINACION, MARCA HIKVISION MODELO DS-2CD2143G2-1 O EQUIVALENTE . INCLUYE:  SUMINISTRO DE MATERIAL, MANIOBRAS, ANDAMIAJE, CANALIZACION, GUIADO, CABLEADO CAT 6 MARCA BELDEN O EQUIVALENTE, ACARREOS, COLOCACION, CORTE DE CABLES, DESPERDICIOS, EQUIPO A CUALQUIER ALTURA Y NIVEL, HERRAMIENTA, LIMPIEZA, MANO DE OBRA Y TODO LO NECESARIO PARA SU CORRECTA EJECUCION</t>
  </si>
  <si>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</si>
  <si>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</si>
  <si>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</si>
  <si>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M2.</t>
  </si>
  <si>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</si>
  <si>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</si>
  <si>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</si>
  <si>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SUMINISTRO Y COLOCACION DE CERCA DE MALLA CICLONICA CALIBRE N° 10.5 CON ABERTURA DE 5.6 X 5.6 CM. (2 1/4" X 2 1/4") DE 2.00 M. DE ALTURA GALVANIZADA POR INMERSION EN CALIENTE, INCLUYE SUMINISTRO DE MATERIALES, FLETES, ACARREOS, EXCAVACION, POSTE DE LINEA DE 5.0 CM (2") DE Ø CALIBRE 20 Y 2.0 DE ALTO, CON CINTILLA PLASTICA COLOR VERDE, BARRA SUPERIOR DE 4.2 CM. (1 5/8") 3 HILOS DE ALAMBRE DE PUAS CALIBRE 12.5 EN LA PARTE SUPERIOR Y ACCESORIOS, HERRAMIENTA, EQUIPO, MANO DE OBRA Y TODO LO NECESARIO PARA SU CORRECTA INSTALACION</t>
  </si>
  <si>
    <r>
      <rPr>
        <b/>
        <sz val="9"/>
        <rFont val="Calibri"/>
        <family val="2"/>
        <scheme val="minor"/>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</si>
  <si>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t>SAL.</t>
  </si>
  <si>
    <r>
      <rPr>
        <b/>
        <sz val="9"/>
        <rFont val="Calibri"/>
        <family val="2"/>
        <scheme val="minor"/>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</si>
  <si>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OBRA            : OBRA EXTERIOR</t>
  </si>
  <si>
    <t>16% IVA</t>
  </si>
  <si>
    <t>IMPORTE TOTAL CON LETRA:</t>
  </si>
  <si>
    <t>III</t>
  </si>
  <si>
    <t>IV</t>
  </si>
  <si>
    <t>V</t>
  </si>
  <si>
    <t>VI</t>
  </si>
  <si>
    <t>VII</t>
  </si>
  <si>
    <t>VIII</t>
  </si>
  <si>
    <r>
      <rPr>
        <b/>
        <sz val="9"/>
        <color theme="1"/>
        <rFont val="Calibri"/>
        <family val="2"/>
      </rPr>
      <t xml:space="preserve">SUMINISTRO Y SEMBRADO DE ENCINO BLANCO </t>
    </r>
    <r>
      <rPr>
        <sz val="9"/>
        <color theme="1"/>
        <rFont val="Calibri"/>
        <family val="2"/>
      </rPr>
      <t>(QUERCUS VASEYANA) DE 4" DEB (Diámetro a 1.0 mt de Altura),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</si>
  <si>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t>SUMINISTRO E INSTALACIÓN DE</t>
    </r>
    <r>
      <rPr>
        <b/>
        <sz val="9"/>
        <color theme="1"/>
        <rFont val="Calibri"/>
        <family val="2"/>
      </rPr>
      <t xml:space="preserve"> LUMINARIA BILBOA MARCA FIAMMA O EQUIVALENTE</t>
    </r>
    <r>
      <rPr>
        <sz val="9"/>
        <color theme="1"/>
        <rFont val="Calibri"/>
        <family val="2"/>
      </rPr>
      <t xml:space="preserve"> EN CALIDAD, ESPECIFICACIONES Y PRECIO, PREVIA AUTORIZACIÓN DE LA SUPERVISIÓN. POTENCIA DE 100W, TEMPERATURA DE COLOR DE 4,000K. MEDIDAS 63X41 CM. INCLUYE: SUMINISTRO DE LOS MATERIALES, MANO DE OBRA, HERRAMIENTA, MAQUINARIA, EQUIPO, LIMPIEZA Y TODO LO NECESARIO PARA SU CORRECTA Y COMPLETA EJECUCION.</t>
    </r>
  </si>
  <si>
    <r>
      <t>SUMINISTRO E INSTALACIÓN DE</t>
    </r>
    <r>
      <rPr>
        <b/>
        <sz val="9"/>
        <color theme="1"/>
        <rFont val="Calibri"/>
        <family val="2"/>
      </rPr>
      <t xml:space="preserve"> LUMINARIA FLOODLIGHT MILAN XL MARCA BENITO NOVATILU O EQUIVALENTE</t>
    </r>
    <r>
      <rPr>
        <sz val="9"/>
        <color theme="1"/>
        <rFont val="Calibri"/>
        <family val="2"/>
      </rPr>
      <t xml:space="preserve"> EN CALIDAD, ESPECIFICACIONES Y PRECIO, PREVIA AUTORIZACIÓN DE LA SUPERVISIÓN. POTENCIA DE 480W,  MEDIDAS 46 X 59.5 CM. INCLUYE: SUMINISTRO DE LOS MATERIALES, MANO DE OBRA, HERRAMIENTA, MAQUINARIA, EQUIPO, LIMPIEZA Y TODO LO NECESARIO PARA SU CORRECTA Y COMPLETA EJECUCION.</t>
    </r>
  </si>
  <si>
    <t>PLANTADO DE PASTO NASELLA (STIPA TENUISSIMA). MALLA GEOTEXTIL DE 2 MM ANTIHIERBAS Y PARA PROTECCIÓN DE TALUDES SOBRE BASE DE TIERRA COMPACTADA. INCLUYE: MATERIAL, EQUIPO, HERRAMIENTA MENOR, MANO DE OBRA Y TODO LO NECESARIO PARA SU CORRECTA EJECUCIÓN.</t>
  </si>
  <si>
    <t xml:space="preserve">DALA DE DESPLANTE DE CONCRETO F'C= 250 KG/CM2, SECCION 25 X 25 CM. ARMADA CON 6 VARILLAS # 4 FY= 4200 KG/CM2, Y ESTRIBOS #3 @20 CM. INCLUYE: SUMINISTRO DE MATERIALES, ACARREOS, EXCAVACION, RELLENO, RETIRO DEL MATERIAL SOBRANTE FUERA DE LA OBRA A TIRO LIBRE, CIMBRA COMUN, TRAZO, ARMADO, DESCIMBRA, COLADO, CURADO, DESPERDICIOS, PROTECCIONES NECESARIAS, LIMPIEZA DURANTE Y AL FINAL DE LOS TRABAJOS, FLETES NECESARIOS, EQUIPO, MAQUINARIA, HERRAMIENTA,  MANO DE OBRA LOCAL Y/O FORÁNEA, DOBLES TURNOS, HORARIO DIURNO Y/O NOCTURNO , Y TODO LO NECESARIO PARA SU CORRECTA EJECUCION. </t>
  </si>
  <si>
    <t>DRENES HORIZONTALES PARA DESAGUE CON TUBERIA DE PVC DE 3" DE DIAMETRO Y 0.50M. DE LONGITUD. INCLUYE: SUMINISTRO, CORTES, DESPERDICIOS, HABILITADO, ACARREOS, COLOCACION, FIJACION, NIVELACION, ALINEAMIENTO, MANO DE OBRA, HERRAMIENTA, EQUIPO Y TODO LO NECESARIO PARA SU CORRECTA EJECUCION</t>
  </si>
  <si>
    <t>CIMBRA Y DESCIMBRA APARENTE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</si>
  <si>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ACERO DE REFUERZO EN CUERPO DE MUROS, CON ACERO CORRUGADO F'Y=4,200 KG/CM2, AMARRADO EN EL LUGAR CON ALAMBRE RECOCIDO. INCLUYE: MATERIALES, CORTES, DESPERDICIOS, TRASLAPES (VER DETALLES DEL REFUERZO EN PLANOS), HABILITADO, COLOCACIÓN, ACARREOS, GANCHOS, SILLETAS, HERRAMIENTA, EQUIPO Y MANO DE OBRA.</t>
  </si>
  <si>
    <t>CONCRETO PREMEZCLADO EN MUROS, CON ADITIVO SUPERFLUIDIZANTE Y/O REDUCTOR DE AGUA DE ALTO RANGO, DE F'C=250 KG/CM2, TMA 3/4", REVENIMIENTO MINIMO DE 18 CMS., COLADO SEGUN LAS NORMAS DEL ACI, CURADO CON MEMBRANA. INCLUYE: SUMINISTRO, BOMBEO, COLOCACIÓN, VIBRADO, DESPERDICIOS, PRUEBAS DE LABORATORIO,  MANO DE OBRA Y EQUIPO.</t>
  </si>
  <si>
    <t>ESTUDIOS</t>
  </si>
  <si>
    <t>ESTUDIO DE MECÁNICA DE SUELOS,  SE PROPORCIONARÁ LA CAPACIDAD DE CARGA, PROFUNDIDAD DE DESPLANTE Y CLASIFICACIÓN DE SUELOS. SE PROPORCIONARA EL PH DEL SUELO, ASÍ COMO CLORUROS Y SULFATOS A DIFERENTES PROFUNDIDADES DE LOS S.M.P’S; SE DISTRIBUIRÁN EN EL ÁREA DE CONSTRUCCIÓN Y SE REALIZARÁ UN TOTAL DE  SEIS (6) SONDEOS A 8M DE PROFUNDIDAD CON MÁQUINA PERFORADORA DEL TIPO ROTATORIA, SE UTILIZARÁ PARA EL AVANCE DE LA PERFORACIÓN BARRENAS HELICOIDALES O BROCAS TRICÓNICAS. EL MUESTREO EN SUELO SERÁ DEL TIPO ALTERADO MEDIANTE EL HINCADO A PERCUSIÓN DE UN TUBO PARTIDO SIGUIENDO EL MÉTODO DE PENETRACIÓN ESTÁNDAR DE ACUERDO CON LA NORMA NMX-C-431ONNCCE-2002 Y EL MUESTREO EN ROCA SERÁ DEL TIPO INALTERADO CON BARRIL DOBLE GIRATORIO EQUIPADO CON BROCA DE DIAMANTE O DE CARBURO-TUNGSTENO. SE MUESTREARÁ UN (1) POZOS A CIELO ABIERTO PARA DEFINIR EL COMPORTAMIENTO DEL SUELO SUPERFICIAL PARA CIMENTACIÓN SUPERFICIAL, SE INCLUYE EXCAVACIÓN, RELLENO POSTERIOR AL MUESTREO.</t>
  </si>
  <si>
    <t>ESTUDIO</t>
  </si>
  <si>
    <t>FECHA: 10-JUN-2022</t>
  </si>
  <si>
    <t>ANEXO E3</t>
  </si>
  <si>
    <t>2a JUNTA</t>
  </si>
  <si>
    <t>SMPU-LP-025/2022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</si>
</sst>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0.0"/>
    <numFmt numFmtId="165" formatCode="General_)"/>
  </numFmts>
  <fonts count="35" x14ac:knownFonts="1">
    <font>
      <sz val="11"/>
      <color theme="1"/>
      <name val="Calibri"/>
      <family val="2"/>
      <scheme val="minor"/>
    </font>
    <font>
      <sz val="11"/>
      <color theme="1"/>
      <name val="Calibri"/>
      <family val="2"/>
      <scheme val="minor"/>
    </font>
    <font>
      <sz val="11"/>
      <color theme="0"/>
      <name val="Calibri"/>
      <family val="2"/>
      <scheme val="minor"/>
    </font>
    <font>
      <b/>
      <sz val="9"/>
      <name val="Calibri"/>
      <family val="2"/>
      <scheme val="minor"/>
    </font>
    <font>
      <b/>
      <sz val="10"/>
      <name val="Calibri"/>
      <family val="2"/>
      <scheme val="minor"/>
    </font>
    <font>
      <sz val="9"/>
      <color theme="1"/>
      <name val="Calibri"/>
      <family val="2"/>
      <scheme val="minor"/>
    </font>
    <font>
      <sz val="10"/>
      <name val="Calibri"/>
      <family val="2"/>
      <scheme val="minor"/>
    </font>
    <font>
      <b/>
      <sz val="14"/>
      <name val="Calibri"/>
      <family val="2"/>
      <scheme val="minor"/>
    </font>
    <font>
      <sz val="8"/>
      <name val="Calibri"/>
      <family val="2"/>
      <scheme val="minor"/>
    </font>
    <font>
      <sz val="9"/>
      <name val="Calibri"/>
      <family val="2"/>
      <scheme val="minor"/>
    </font>
    <font>
      <sz val="10"/>
      <name val="Courier"/>
      <family val="3"/>
    </font>
    <font>
      <b/>
      <sz val="11"/>
      <name val="Calibri"/>
      <family val="2"/>
      <scheme val="minor"/>
    </font>
    <font>
      <sz val="8"/>
      <color theme="1"/>
      <name val="Calibri"/>
      <family val="2"/>
      <scheme val="minor"/>
    </font>
    <font>
      <sz val="10"/>
      <color theme="1"/>
      <name val="Calibri"/>
      <family val="2"/>
      <scheme val="minor"/>
    </font>
    <font>
      <b/>
      <sz val="12"/>
      <color theme="1"/>
      <name val="Calibri"/>
      <family val="2"/>
      <scheme val="minor"/>
    </font>
    <font>
      <sz val="8"/>
      <color theme="1"/>
      <name val="Arial"/>
      <family val="2"/>
    </font>
    <font>
      <b/>
      <sz val="11"/>
      <name val="Calibri"/>
      <family val="2"/>
    </font>
    <font>
      <sz val="11"/>
      <color theme="0"/>
      <name val="Calibri"/>
      <family val="2"/>
    </font>
    <font>
      <b/>
      <sz val="10"/>
      <color theme="1"/>
      <name val="Arial"/>
      <family val="2"/>
    </font>
    <font>
      <sz val="9"/>
      <color theme="0"/>
      <name val="Calibri"/>
      <family val="2"/>
    </font>
    <font>
      <b/>
      <sz val="9"/>
      <name val="Calibri"/>
      <family val="2"/>
    </font>
    <font>
      <sz val="10"/>
      <color theme="1"/>
      <name val="Arial"/>
      <family val="2"/>
    </font>
    <font>
      <b/>
      <sz val="8"/>
      <color theme="0"/>
      <name val="Arial"/>
      <family val="2"/>
    </font>
    <font>
      <b/>
      <sz val="12"/>
      <name val="Calibri"/>
      <family val="2"/>
      <scheme val="minor"/>
    </font>
    <font>
      <b/>
      <sz val="9"/>
      <color rgb="FF000000"/>
      <name val="Calibri"/>
      <family val="2"/>
      <scheme val="minor"/>
    </font>
    <font>
      <sz val="9"/>
      <color rgb="FF000000"/>
      <name val="Calibri"/>
      <family val="2"/>
    </font>
    <font>
      <sz val="9"/>
      <color theme="1"/>
      <name val="Calibri"/>
      <family val="2"/>
    </font>
    <font>
      <b/>
      <sz val="9"/>
      <color rgb="FF000000"/>
      <name val="Calibri"/>
      <family val="2"/>
    </font>
    <font>
      <sz val="10"/>
      <name val="Arial"/>
      <family val="2"/>
    </font>
    <font>
      <sz val="9"/>
      <color indexed="8"/>
      <name val="Calibri"/>
      <family val="2"/>
      <scheme val="minor"/>
    </font>
    <font>
      <b/>
      <sz val="9"/>
      <name val="Arial"/>
      <family val="2"/>
    </font>
    <font>
      <b/>
      <sz val="9"/>
      <color theme="1"/>
      <name val="Calibri"/>
      <family val="2"/>
      <scheme val="minor"/>
    </font>
    <font>
      <sz val="11"/>
      <name val="Calibri"/>
      <family val="2"/>
      <scheme val="minor"/>
    </font>
    <font>
      <b/>
      <sz val="11"/>
      <name val="Arial"/>
      <family val="2"/>
    </font>
    <font>
      <b/>
      <sz val="9"/>
      <color theme="1"/>
      <name val="Calibri"/>
      <family val="2"/>
    </font>
  </fonts>
  <fills count="6">
    <fill>
      <patternFill patternType="none"/>
    </fill>
    <fill>
      <patternFill patternType="gray125"/>
    </fill>
    <fill>
      <patternFill patternType="solid">
        <fgColor rgb="FFAE9E62"/>
        <bgColor rgb="FF000000"/>
      </patternFill>
    </fill>
    <fill>
      <patternFill patternType="solid">
        <fgColor rgb="FF72D8A3"/>
        <bgColor indexed="64"/>
      </patternFill>
    </fill>
    <fill>
      <patternFill patternType="solid">
        <fgColor rgb="FF72D8A3"/>
        <bgColor rgb="FF72D8A3"/>
      </patternFill>
    </fill>
    <fill>
      <patternFill patternType="solid">
        <fgColor rgb="FFC3EFD8"/>
        <bgColor rgb="FFC3EFD8"/>
      </patternFill>
    </fill>
  </fills>
  <borders count="4">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5">
    <xf numFmtId="0" fontId="0" fillId="0" borderId="0"/>
    <xf numFmtId="44" fontId="1" fillId="0" borderId="0" applyFont="0" applyFill="0" applyBorder="0" applyAlignment="0" applyProtection="0"/>
    <xf numFmtId="0" fontId="1" fillId="0" borderId="0"/>
    <xf numFmtId="0" fontId="28" fillId="0" borderId="0"/>
    <xf numFmtId="39" fontId="10" fillId="0" borderId="0"/>
  </cellStyleXfs>
  <cellXfs count="125">
    <xf numFmtId="0" fontId="0" fillId="0" borderId="0" xfId="0"/>
    <xf numFmtId="0" fontId="7" fillId="0" borderId="0" xfId="0" applyFont="1" applyAlignment="1" applyProtection="1">
      <alignment horizontal="center" vertical="top"/>
    </xf>
    <xf numFmtId="0" fontId="9" fillId="0" borderId="0" xfId="0" applyFont="1" applyFill="1" applyAlignment="1">
      <alignment horizontal="center" vertical="top" wrapText="1"/>
    </xf>
    <xf numFmtId="0" fontId="9" fillId="0" borderId="0" xfId="0" applyFont="1" applyFill="1" applyAlignment="1">
      <alignment horizontal="justify"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0" fontId="9" fillId="0" borderId="0" xfId="0" applyFont="1" applyFill="1" applyAlignment="1" applyProtection="1">
      <alignment horizontal="justify"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0" fontId="18" fillId="0" borderId="0" xfId="0" applyFont="1" applyFill="1" applyAlignment="1">
      <alignment vertical="top" wrapText="1"/>
    </xf>
    <xf numFmtId="0" fontId="21" fillId="0" borderId="0" xfId="0" applyFont="1" applyFill="1" applyAlignment="1">
      <alignment vertical="top" wrapText="1"/>
    </xf>
    <xf numFmtId="0" fontId="6" fillId="0" borderId="0" xfId="0" applyFont="1" applyFill="1" applyAlignment="1">
      <alignment vertical="top" wrapText="1"/>
    </xf>
    <xf numFmtId="0" fontId="4" fillId="0" borderId="0" xfId="0" applyFont="1" applyFill="1" applyAlignment="1">
      <alignment vertical="top"/>
    </xf>
    <xf numFmtId="0" fontId="6" fillId="0" borderId="0" xfId="0" applyFont="1" applyFill="1" applyAlignment="1">
      <alignment horizontal="center" vertical="top" wrapText="1"/>
    </xf>
    <xf numFmtId="4" fontId="6" fillId="0" borderId="0" xfId="0" applyNumberFormat="1" applyFont="1" applyFill="1" applyAlignment="1">
      <alignment horizontal="right" vertical="top" wrapText="1"/>
    </xf>
    <xf numFmtId="44" fontId="6" fillId="0" borderId="0" xfId="1" applyFont="1" applyFill="1" applyAlignment="1" applyProtection="1">
      <alignment horizontal="right" vertical="top" wrapText="1"/>
      <protection locked="0"/>
    </xf>
    <xf numFmtId="4" fontId="6" fillId="0" borderId="0" xfId="0" applyNumberFormat="1" applyFont="1" applyFill="1" applyAlignment="1" applyProtection="1">
      <alignment vertical="top" wrapText="1"/>
      <protection locked="0"/>
    </xf>
    <xf numFmtId="44" fontId="6" fillId="0" borderId="0" xfId="1" applyFont="1" applyFill="1" applyAlignment="1" applyProtection="1">
      <alignment horizontal="right" vertical="top" wrapText="1"/>
    </xf>
    <xf numFmtId="1" fontId="9" fillId="0" borderId="0" xfId="0" applyNumberFormat="1" applyFont="1" applyFill="1" applyAlignment="1">
      <alignment horizontal="center" vertical="top" wrapText="1"/>
    </xf>
    <xf numFmtId="0" fontId="22" fillId="0" borderId="0" xfId="0" applyFont="1" applyFill="1" applyAlignment="1">
      <alignment vertical="top" wrapText="1"/>
    </xf>
    <xf numFmtId="0" fontId="0" fillId="0" borderId="0" xfId="0" applyFont="1" applyAlignment="1">
      <alignment horizontal="center" vertical="top" wrapText="1"/>
    </xf>
    <xf numFmtId="0" fontId="4" fillId="0" borderId="0" xfId="0" applyFont="1" applyAlignment="1" applyProtection="1">
      <alignment vertical="top" wrapText="1"/>
    </xf>
    <xf numFmtId="4" fontId="4" fillId="0" borderId="0" xfId="0" applyNumberFormat="1" applyFont="1" applyAlignment="1" applyProtection="1">
      <alignment horizontal="right" vertical="top" wrapText="1"/>
    </xf>
    <xf numFmtId="44" fontId="4" fillId="0" borderId="0" xfId="1" applyFont="1" applyAlignment="1" applyProtection="1">
      <alignment horizontal="right" vertical="top" wrapText="1"/>
    </xf>
    <xf numFmtId="44" fontId="4" fillId="0" borderId="0" xfId="1" applyFont="1" applyAlignment="1" applyProtection="1">
      <alignment horizontal="left" vertical="top" wrapText="1"/>
      <protection locked="0"/>
    </xf>
    <xf numFmtId="0" fontId="0" fillId="0" borderId="0" xfId="0" applyFont="1" applyAlignment="1">
      <alignment vertical="top" wrapText="1"/>
    </xf>
    <xf numFmtId="4" fontId="7" fillId="0" borderId="0" xfId="0" applyNumberFormat="1" applyFont="1" applyAlignment="1" applyProtection="1">
      <alignment horizontal="right" vertical="top"/>
    </xf>
    <xf numFmtId="0" fontId="3" fillId="0" borderId="0" xfId="0" applyFont="1" applyAlignment="1" applyProtection="1">
      <alignment vertical="top" wrapText="1"/>
    </xf>
    <xf numFmtId="0" fontId="23" fillId="0" borderId="0" xfId="0" applyFont="1" applyAlignment="1" applyProtection="1">
      <alignment horizontal="center" vertical="top" wrapText="1"/>
    </xf>
    <xf numFmtId="0" fontId="8" fillId="0" borderId="0" xfId="0" applyFont="1" applyAlignment="1">
      <alignment horizontal="center" vertical="top" wrapText="1"/>
    </xf>
    <xf numFmtId="4" fontId="8" fillId="0" borderId="0" xfId="0" applyNumberFormat="1" applyFont="1" applyAlignment="1">
      <alignment horizontal="right" vertical="top" wrapText="1"/>
    </xf>
    <xf numFmtId="44" fontId="6" fillId="0" borderId="0" xfId="1" applyFont="1" applyAlignment="1">
      <alignment horizontal="right" vertical="top" wrapText="1"/>
    </xf>
    <xf numFmtId="44" fontId="6" fillId="0" borderId="0" xfId="1" applyFont="1" applyAlignment="1">
      <alignment vertical="top" wrapText="1"/>
    </xf>
    <xf numFmtId="44" fontId="23" fillId="0" borderId="0" xfId="1" applyFont="1" applyBorder="1" applyAlignment="1" applyProtection="1">
      <alignment horizontal="left" vertical="top" wrapText="1"/>
    </xf>
    <xf numFmtId="0" fontId="13" fillId="0" borderId="0" xfId="0" applyFont="1" applyAlignment="1">
      <alignment horizontal="center" vertical="top" wrapText="1"/>
    </xf>
    <xf numFmtId="44" fontId="4" fillId="0" borderId="0" xfId="1" applyFont="1" applyBorder="1" applyAlignment="1" applyProtection="1">
      <alignment vertical="top" wrapText="1"/>
    </xf>
    <xf numFmtId="0" fontId="13" fillId="0" borderId="0" xfId="0" applyFont="1" applyAlignment="1">
      <alignment vertical="top" wrapText="1"/>
    </xf>
    <xf numFmtId="44" fontId="4" fillId="0" borderId="0" xfId="1" applyFont="1" applyBorder="1" applyAlignment="1" applyProtection="1">
      <alignment vertical="top" wrapText="1"/>
      <protection locked="0"/>
    </xf>
    <xf numFmtId="0" fontId="6" fillId="0" borderId="0" xfId="0" applyFont="1" applyBorder="1" applyAlignment="1">
      <alignment horizontal="center" vertical="top" wrapText="1"/>
    </xf>
    <xf numFmtId="4" fontId="6" fillId="0" borderId="0" xfId="0" applyNumberFormat="1" applyFont="1" applyBorder="1" applyAlignment="1">
      <alignment horizontal="right" vertical="top" wrapText="1"/>
    </xf>
    <xf numFmtId="4" fontId="6" fillId="0" borderId="0" xfId="0" applyNumberFormat="1" applyFont="1" applyBorder="1" applyAlignment="1" applyProtection="1">
      <alignment horizontal="center" vertical="top" wrapText="1"/>
      <protection locked="0"/>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xf>
    <xf numFmtId="4" fontId="24" fillId="2" borderId="2" xfId="0" applyNumberFormat="1" applyFont="1" applyFill="1" applyBorder="1" applyAlignment="1">
      <alignment horizontal="center" vertical="center"/>
    </xf>
    <xf numFmtId="44" fontId="24" fillId="2" borderId="2" xfId="1" applyFont="1" applyFill="1" applyBorder="1" applyAlignment="1" applyProtection="1">
      <alignment horizontal="center" vertical="center" wrapText="1"/>
      <protection locked="0"/>
    </xf>
    <xf numFmtId="4" fontId="24" fillId="2" borderId="2" xfId="0" applyNumberFormat="1" applyFont="1" applyFill="1" applyBorder="1" applyAlignment="1" applyProtection="1">
      <alignment horizontal="center" vertical="center"/>
      <protection locked="0"/>
    </xf>
    <xf numFmtId="44" fontId="24" fillId="2" borderId="2" xfId="1" applyFont="1" applyFill="1" applyBorder="1" applyAlignment="1">
      <alignment horizontal="center" vertical="center"/>
    </xf>
    <xf numFmtId="0" fontId="25" fillId="0" borderId="0" xfId="0" applyFont="1" applyAlignment="1">
      <alignment vertical="center"/>
    </xf>
    <xf numFmtId="0" fontId="26" fillId="0" borderId="0" xfId="0" applyFont="1" applyAlignment="1">
      <alignment horizontal="justify" vertical="top" wrapText="1"/>
    </xf>
    <xf numFmtId="0" fontId="27" fillId="0" borderId="0" xfId="0" applyFont="1" applyAlignment="1">
      <alignment horizontal="justify" vertical="top" wrapText="1"/>
    </xf>
    <xf numFmtId="0" fontId="5" fillId="0" borderId="0" xfId="0" applyFont="1" applyFill="1" applyBorder="1" applyAlignment="1">
      <alignment horizontal="center" vertical="top" wrapText="1"/>
    </xf>
    <xf numFmtId="164" fontId="9" fillId="0" borderId="0" xfId="3" applyNumberFormat="1" applyFont="1" applyFill="1" applyBorder="1" applyAlignment="1">
      <alignment horizontal="center" vertical="top" wrapText="1"/>
    </xf>
    <xf numFmtId="0" fontId="29" fillId="0" borderId="0" xfId="0" applyFont="1" applyFill="1" applyBorder="1" applyAlignment="1">
      <alignment horizontal="center" vertical="top" wrapText="1"/>
    </xf>
    <xf numFmtId="4" fontId="9" fillId="0" borderId="0" xfId="0" applyNumberFormat="1" applyFont="1" applyFill="1" applyBorder="1" applyAlignment="1">
      <alignment horizontal="right" vertical="top" wrapText="1"/>
    </xf>
    <xf numFmtId="44" fontId="9" fillId="0" borderId="0" xfId="1" applyFont="1" applyFill="1" applyBorder="1" applyAlignment="1" applyProtection="1">
      <alignment horizontal="right" vertical="top" wrapText="1"/>
    </xf>
    <xf numFmtId="0" fontId="30" fillId="0" borderId="0" xfId="0" applyFont="1" applyFill="1" applyBorder="1" applyAlignment="1" applyProtection="1">
      <alignment horizontal="right" vertical="top" wrapText="1"/>
    </xf>
    <xf numFmtId="44" fontId="0" fillId="0" borderId="0" xfId="1" applyFont="1" applyFill="1" applyBorder="1" applyAlignment="1">
      <alignment vertical="top" wrapText="1"/>
    </xf>
    <xf numFmtId="0" fontId="15" fillId="0" borderId="0" xfId="0" applyFont="1" applyAlignment="1">
      <alignment vertical="top" wrapText="1"/>
    </xf>
    <xf numFmtId="1" fontId="31" fillId="0" borderId="0" xfId="0" applyNumberFormat="1" applyFont="1" applyFill="1" applyBorder="1" applyAlignment="1">
      <alignment horizontal="center" vertical="top" wrapText="1"/>
    </xf>
    <xf numFmtId="0" fontId="5" fillId="0" borderId="0" xfId="0" applyFont="1" applyFill="1" applyAlignment="1">
      <alignment horizontal="center" vertical="top" wrapText="1"/>
    </xf>
    <xf numFmtId="4" fontId="9" fillId="0" borderId="0" xfId="3" applyNumberFormat="1" applyFont="1" applyFill="1" applyBorder="1" applyAlignment="1">
      <alignment horizontal="justify" vertical="top" wrapText="1"/>
    </xf>
    <xf numFmtId="44" fontId="30" fillId="0" borderId="0" xfId="1" applyFont="1" applyFill="1" applyBorder="1" applyAlignment="1" applyProtection="1">
      <alignment horizontal="right" vertical="top" wrapText="1"/>
    </xf>
    <xf numFmtId="4" fontId="5" fillId="0" borderId="0" xfId="0" applyNumberFormat="1" applyFont="1" applyFill="1" applyBorder="1" applyAlignment="1">
      <alignment horizontal="right" vertical="top" wrapText="1"/>
    </xf>
    <xf numFmtId="44" fontId="5" fillId="0" borderId="0" xfId="1" applyFont="1" applyFill="1" applyBorder="1" applyAlignment="1" applyProtection="1">
      <alignment horizontal="right" vertical="top" wrapText="1"/>
      <protection locked="0"/>
    </xf>
    <xf numFmtId="4" fontId="21" fillId="0" borderId="0" xfId="0" applyNumberFormat="1" applyFont="1" applyFill="1" applyBorder="1" applyAlignment="1" applyProtection="1">
      <alignment vertical="top" wrapText="1"/>
      <protection locked="0"/>
    </xf>
    <xf numFmtId="0" fontId="31" fillId="0" borderId="0" xfId="0" applyFont="1" applyFill="1" applyBorder="1" applyAlignment="1">
      <alignment horizontal="center" vertical="top" wrapText="1"/>
    </xf>
    <xf numFmtId="0" fontId="5" fillId="0" borderId="0" xfId="0" applyFont="1" applyFill="1" applyBorder="1" applyAlignment="1">
      <alignment vertical="top" wrapText="1"/>
    </xf>
    <xf numFmtId="44" fontId="5" fillId="0" borderId="0" xfId="1" applyFont="1" applyFill="1" applyBorder="1" applyAlignment="1">
      <alignment horizontal="right" vertical="top" wrapText="1"/>
    </xf>
    <xf numFmtId="4" fontId="21" fillId="0" borderId="0" xfId="0" applyNumberFormat="1" applyFont="1" applyFill="1" applyBorder="1" applyAlignment="1">
      <alignment vertical="top" wrapText="1"/>
    </xf>
    <xf numFmtId="165" fontId="3" fillId="0" borderId="0" xfId="4" applyNumberFormat="1" applyFont="1" applyFill="1" applyBorder="1" applyAlignment="1" applyProtection="1">
      <alignment horizontal="justify" vertical="top" wrapText="1"/>
    </xf>
    <xf numFmtId="0" fontId="9" fillId="0" borderId="0" xfId="0" applyFont="1" applyFill="1" applyBorder="1" applyAlignment="1">
      <alignment horizontal="justify" vertical="top" wrapText="1"/>
    </xf>
    <xf numFmtId="0" fontId="9" fillId="0" borderId="0" xfId="0" applyFont="1" applyFill="1" applyBorder="1" applyAlignment="1">
      <alignment horizontal="center" vertical="top" wrapText="1"/>
    </xf>
    <xf numFmtId="0" fontId="9" fillId="0" borderId="0" xfId="0" applyFont="1" applyFill="1" applyBorder="1" applyAlignment="1">
      <alignment horizontal="justify" vertical="top"/>
    </xf>
    <xf numFmtId="0" fontId="4" fillId="0" borderId="0" xfId="0" quotePrefix="1" applyNumberFormat="1" applyFont="1" applyAlignment="1" applyProtection="1">
      <alignment horizontal="right" vertical="top"/>
      <protection locked="0"/>
    </xf>
    <xf numFmtId="44" fontId="4" fillId="0" borderId="0" xfId="1" quotePrefix="1" applyFont="1" applyAlignment="1" applyProtection="1">
      <alignment horizontal="left" vertical="top"/>
      <protection locked="0"/>
    </xf>
    <xf numFmtId="1" fontId="5" fillId="0" borderId="0" xfId="0" applyNumberFormat="1" applyFont="1" applyFill="1" applyBorder="1" applyAlignment="1">
      <alignment horizontal="center" vertical="top" wrapText="1"/>
    </xf>
    <xf numFmtId="44" fontId="0" fillId="0" borderId="3" xfId="1" applyFont="1" applyFill="1" applyBorder="1" applyAlignment="1">
      <alignment vertical="top" wrapText="1"/>
    </xf>
    <xf numFmtId="0" fontId="12" fillId="0" borderId="0" xfId="0" applyFont="1" applyFill="1" applyBorder="1" applyAlignment="1">
      <alignment horizontal="center" vertical="top" wrapText="1"/>
    </xf>
    <xf numFmtId="0" fontId="12" fillId="0" borderId="0" xfId="0" applyFont="1" applyFill="1" applyBorder="1" applyAlignment="1">
      <alignment vertical="top" wrapText="1"/>
    </xf>
    <xf numFmtId="0" fontId="14" fillId="0" borderId="0" xfId="0" applyFont="1" applyFill="1" applyBorder="1" applyAlignment="1">
      <alignment horizontal="justify" vertical="top" wrapText="1"/>
    </xf>
    <xf numFmtId="165" fontId="9" fillId="0" borderId="0" xfId="4" applyNumberFormat="1" applyFont="1" applyFill="1" applyBorder="1" applyAlignment="1" applyProtection="1">
      <alignment horizontal="center" vertical="top" wrapText="1"/>
    </xf>
    <xf numFmtId="4" fontId="9" fillId="0" borderId="0" xfId="0" applyNumberFormat="1" applyFont="1" applyFill="1" applyBorder="1" applyAlignment="1">
      <alignment vertical="top" wrapText="1"/>
    </xf>
    <xf numFmtId="0" fontId="0" fillId="0" borderId="0" xfId="0" applyFont="1" applyFill="1"/>
    <xf numFmtId="0" fontId="32" fillId="0" borderId="0" xfId="0" applyFont="1" applyFill="1"/>
    <xf numFmtId="0" fontId="33" fillId="0" borderId="0" xfId="0" applyFont="1" applyAlignment="1">
      <alignment vertical="top" wrapText="1"/>
    </xf>
    <xf numFmtId="0" fontId="26" fillId="0" borderId="0" xfId="0" applyFont="1" applyAlignment="1">
      <alignment horizontal="left" vertical="top" wrapText="1"/>
    </xf>
    <xf numFmtId="0" fontId="3" fillId="0" borderId="0" xfId="0" applyFont="1" applyAlignment="1" applyProtection="1">
      <alignment horizontal="center" vertical="top"/>
    </xf>
    <xf numFmtId="0" fontId="9" fillId="0" borderId="0" xfId="0" applyFont="1" applyAlignment="1" applyProtection="1">
      <alignment horizontal="justify" vertical="top" wrapText="1"/>
    </xf>
    <xf numFmtId="0" fontId="9" fillId="0" borderId="0" xfId="0" applyFont="1" applyBorder="1" applyAlignment="1">
      <alignment horizontal="justify" vertical="top" wrapText="1"/>
    </xf>
    <xf numFmtId="44" fontId="9" fillId="0" borderId="0" xfId="1" applyFont="1" applyFill="1" applyAlignment="1" applyProtection="1">
      <alignment horizontal="right" vertical="top"/>
      <protection locked="0"/>
    </xf>
    <xf numFmtId="0" fontId="5" fillId="0" borderId="0" xfId="0" applyFont="1" applyAlignment="1">
      <alignment horizontal="center" vertical="top"/>
    </xf>
    <xf numFmtId="0" fontId="0" fillId="0" borderId="0" xfId="0" applyAlignment="1">
      <alignment horizontal="center" vertical="top"/>
    </xf>
    <xf numFmtId="0" fontId="5" fillId="0" borderId="0" xfId="0" applyFont="1" applyAlignment="1">
      <alignment vertical="top"/>
    </xf>
    <xf numFmtId="0" fontId="0" fillId="0" borderId="0" xfId="0" applyAlignment="1">
      <alignment vertical="top"/>
    </xf>
    <xf numFmtId="0" fontId="0" fillId="0" borderId="0" xfId="0" applyAlignment="1">
      <alignment horizontal="right" vertical="top"/>
    </xf>
    <xf numFmtId="0" fontId="16" fillId="4" borderId="0" xfId="0" applyFont="1" applyFill="1" applyBorder="1" applyAlignment="1">
      <alignment horizontal="center" vertical="top"/>
    </xf>
    <xf numFmtId="0" fontId="17" fillId="4" borderId="0" xfId="0" applyFont="1" applyFill="1" applyBorder="1" applyAlignment="1">
      <alignment horizontal="center" vertical="top"/>
    </xf>
    <xf numFmtId="0" fontId="20" fillId="4" borderId="0" xfId="0" applyFont="1" applyFill="1" applyBorder="1" applyAlignment="1">
      <alignment horizontal="left" vertical="top"/>
    </xf>
    <xf numFmtId="4" fontId="17" fillId="4" borderId="0" xfId="0" applyNumberFormat="1" applyFont="1" applyFill="1" applyBorder="1" applyAlignment="1">
      <alignment horizontal="right" vertical="top"/>
    </xf>
    <xf numFmtId="0" fontId="19" fillId="5" borderId="0" xfId="0" applyFont="1" applyFill="1" applyBorder="1" applyAlignment="1">
      <alignment vertical="top"/>
    </xf>
    <xf numFmtId="0" fontId="20" fillId="5" borderId="0" xfId="0" applyFont="1" applyFill="1" applyBorder="1" applyAlignment="1">
      <alignment vertical="top"/>
    </xf>
    <xf numFmtId="4" fontId="19" fillId="5" borderId="0" xfId="0" applyNumberFormat="1" applyFont="1" applyFill="1" applyBorder="1" applyAlignment="1">
      <alignment horizontal="right" vertical="top"/>
    </xf>
    <xf numFmtId="1" fontId="5" fillId="0" borderId="0" xfId="0" applyNumberFormat="1" applyFont="1" applyAlignment="1">
      <alignment horizontal="center" vertical="top"/>
    </xf>
    <xf numFmtId="0" fontId="12" fillId="0" borderId="0" xfId="0" applyFont="1" applyAlignment="1">
      <alignment horizontal="center" vertical="top"/>
    </xf>
    <xf numFmtId="4" fontId="5" fillId="0" borderId="0" xfId="0" applyNumberFormat="1" applyFont="1" applyAlignment="1">
      <alignment horizontal="right" vertical="top" wrapText="1"/>
    </xf>
    <xf numFmtId="44" fontId="12" fillId="0" borderId="0" xfId="1" applyFont="1" applyAlignment="1">
      <alignment horizontal="center" vertical="top"/>
    </xf>
    <xf numFmtId="0" fontId="11" fillId="3" borderId="0" xfId="0" applyFont="1" applyFill="1" applyAlignment="1">
      <alignment horizontal="center" vertical="top"/>
    </xf>
    <xf numFmtId="0" fontId="3" fillId="3" borderId="0" xfId="0" applyFont="1" applyFill="1" applyAlignment="1">
      <alignment vertical="top"/>
    </xf>
    <xf numFmtId="0" fontId="2" fillId="3" borderId="0" xfId="0" applyFont="1" applyFill="1" applyAlignment="1">
      <alignment horizontal="center" vertical="top"/>
    </xf>
    <xf numFmtId="0" fontId="2" fillId="3" borderId="0" xfId="0" applyFont="1" applyFill="1" applyAlignment="1">
      <alignment vertical="top"/>
    </xf>
    <xf numFmtId="0" fontId="2" fillId="3" borderId="0" xfId="0" applyFont="1" applyFill="1" applyAlignment="1">
      <alignment horizontal="right" vertical="top"/>
    </xf>
    <xf numFmtId="0" fontId="5" fillId="0" borderId="0" xfId="0" applyFont="1" applyAlignment="1">
      <alignment vertical="top" wrapText="1"/>
    </xf>
    <xf numFmtId="0" fontId="32" fillId="3" borderId="0" xfId="0" applyFont="1" applyFill="1" applyAlignment="1">
      <alignment horizontal="center" vertical="top"/>
    </xf>
    <xf numFmtId="0" fontId="32" fillId="3" borderId="0" xfId="0" applyFont="1" applyFill="1" applyAlignment="1">
      <alignment vertical="top"/>
    </xf>
    <xf numFmtId="0" fontId="32" fillId="3" borderId="0" xfId="0" applyFont="1" applyFill="1" applyAlignment="1">
      <alignment horizontal="right" vertical="top"/>
    </xf>
    <xf numFmtId="4" fontId="16" fillId="4" borderId="0" xfId="0" applyNumberFormat="1" applyFont="1" applyFill="1" applyBorder="1" applyAlignment="1">
      <alignment horizontal="right" vertical="top"/>
    </xf>
    <xf numFmtId="0" fontId="5" fillId="0" borderId="0" xfId="0" applyFont="1" applyFill="1" applyBorder="1" applyAlignment="1">
      <alignment horizontal="justify" vertical="top" wrapText="1"/>
    </xf>
    <xf numFmtId="0" fontId="3" fillId="0" borderId="0" xfId="0" applyFont="1" applyFill="1" applyBorder="1" applyAlignment="1">
      <alignment horizontal="justify" vertical="top" wrapText="1"/>
    </xf>
    <xf numFmtId="0" fontId="5" fillId="0" borderId="0" xfId="0" applyFont="1" applyAlignment="1">
      <alignment horizontal="right" vertical="top"/>
    </xf>
    <xf numFmtId="0" fontId="5" fillId="0" borderId="0" xfId="0" applyFont="1" applyAlignment="1">
      <alignment horizontal="justify" vertical="top" wrapText="1"/>
    </xf>
    <xf numFmtId="0" fontId="4" fillId="0" borderId="0" xfId="0" applyFont="1" applyAlignment="1" applyProtection="1">
      <alignment horizontal="left" vertical="top"/>
    </xf>
    <xf numFmtId="0" fontId="9" fillId="0" borderId="0" xfId="0" applyFont="1" applyFill="1" applyBorder="1" applyAlignment="1" applyProtection="1">
      <alignment horizontal="left" vertical="top" wrapText="1"/>
      <protection locked="0"/>
    </xf>
    <xf numFmtId="0" fontId="7" fillId="0" borderId="0" xfId="0" applyFont="1" applyAlignment="1" applyProtection="1">
      <alignment horizontal="center" vertical="top" wrapText="1"/>
    </xf>
    <xf numFmtId="0" fontId="23" fillId="0" borderId="0" xfId="0" applyFont="1" applyAlignment="1" applyProtection="1">
      <alignment horizontal="center" vertical="top" wrapText="1"/>
    </xf>
    <xf numFmtId="0" fontId="4" fillId="0" borderId="0" xfId="0" applyFont="1" applyAlignment="1" applyProtection="1">
      <alignment horizontal="left" vertical="top" wrapText="1"/>
    </xf>
  </cellXfs>
  <cellStyles count="5">
    <cellStyle name="Moneda" xfId="1" builtinId="4"/>
    <cellStyle name="Normal" xfId="0" builtinId="0"/>
    <cellStyle name="Normal 2 10 2" xfId="3"/>
    <cellStyle name="Normal 3" xfId="2"/>
    <cellStyle name="Normal_PALACIO FEDER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15</xdr:row>
      <xdr:rowOff>0</xdr:rowOff>
    </xdr:from>
    <xdr:to>
      <xdr:col>6</xdr:col>
      <xdr:colOff>304800</xdr:colOff>
      <xdr:row>16</xdr:row>
      <xdr:rowOff>142875</xdr:rowOff>
    </xdr:to>
    <xdr:sp macro="" textlink="">
      <xdr:nvSpPr>
        <xdr:cNvPr id="7" name="AutoShape 8"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142875</xdr:rowOff>
    </xdr:to>
    <xdr:sp macro="" textlink="">
      <xdr:nvSpPr>
        <xdr:cNvPr id="8" name="AutoShape 9"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142875</xdr:rowOff>
    </xdr:to>
    <xdr:sp macro="" textlink="">
      <xdr:nvSpPr>
        <xdr:cNvPr id="9" name="AutoShape 10"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142875</xdr:rowOff>
    </xdr:to>
    <xdr:sp macro="" textlink="">
      <xdr:nvSpPr>
        <xdr:cNvPr id="10" name="AutoShape 11"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142875</xdr:rowOff>
    </xdr:to>
    <xdr:sp macro="" textlink="">
      <xdr:nvSpPr>
        <xdr:cNvPr id="11" name="AutoShape 13"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xdr:row>
      <xdr:rowOff>0</xdr:rowOff>
    </xdr:from>
    <xdr:to>
      <xdr:col>6</xdr:col>
      <xdr:colOff>304800</xdr:colOff>
      <xdr:row>24</xdr:row>
      <xdr:rowOff>0</xdr:rowOff>
    </xdr:to>
    <xdr:sp macro="" textlink="">
      <xdr:nvSpPr>
        <xdr:cNvPr id="12" name="AutoShape 8" descr="Botón Aluminio con 2 Caras Reflejante"/>
        <xdr:cNvSpPr>
          <a:spLocks noChangeAspect="1" noChangeArrowheads="1"/>
        </xdr:cNvSpPr>
      </xdr:nvSpPr>
      <xdr:spPr bwMode="auto">
        <a:xfrm>
          <a:off x="6762750" y="6029325"/>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xdr:row>
      <xdr:rowOff>0</xdr:rowOff>
    </xdr:from>
    <xdr:to>
      <xdr:col>6</xdr:col>
      <xdr:colOff>304800</xdr:colOff>
      <xdr:row>24</xdr:row>
      <xdr:rowOff>0</xdr:rowOff>
    </xdr:to>
    <xdr:sp macro="" textlink="">
      <xdr:nvSpPr>
        <xdr:cNvPr id="13" name="AutoShape 9" descr="Botón Aluminio con 2 Caras Reflejante"/>
        <xdr:cNvSpPr>
          <a:spLocks noChangeAspect="1" noChangeArrowheads="1"/>
        </xdr:cNvSpPr>
      </xdr:nvSpPr>
      <xdr:spPr bwMode="auto">
        <a:xfrm>
          <a:off x="6762750" y="6029325"/>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xdr:row>
      <xdr:rowOff>0</xdr:rowOff>
    </xdr:from>
    <xdr:to>
      <xdr:col>6</xdr:col>
      <xdr:colOff>304800</xdr:colOff>
      <xdr:row>24</xdr:row>
      <xdr:rowOff>0</xdr:rowOff>
    </xdr:to>
    <xdr:sp macro="" textlink="">
      <xdr:nvSpPr>
        <xdr:cNvPr id="14" name="AutoShape 10" descr="Botón Aluminio con 2 Caras Reflejante"/>
        <xdr:cNvSpPr>
          <a:spLocks noChangeAspect="1" noChangeArrowheads="1"/>
        </xdr:cNvSpPr>
      </xdr:nvSpPr>
      <xdr:spPr bwMode="auto">
        <a:xfrm>
          <a:off x="6762750" y="6029325"/>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xdr:row>
      <xdr:rowOff>0</xdr:rowOff>
    </xdr:from>
    <xdr:to>
      <xdr:col>6</xdr:col>
      <xdr:colOff>304800</xdr:colOff>
      <xdr:row>24</xdr:row>
      <xdr:rowOff>0</xdr:rowOff>
    </xdr:to>
    <xdr:sp macro="" textlink="">
      <xdr:nvSpPr>
        <xdr:cNvPr id="15" name="AutoShape 11" descr="Botón Aluminio con 2 Caras Reflejante"/>
        <xdr:cNvSpPr>
          <a:spLocks noChangeAspect="1" noChangeArrowheads="1"/>
        </xdr:cNvSpPr>
      </xdr:nvSpPr>
      <xdr:spPr bwMode="auto">
        <a:xfrm>
          <a:off x="6762750" y="6029325"/>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xdr:row>
      <xdr:rowOff>0</xdr:rowOff>
    </xdr:from>
    <xdr:to>
      <xdr:col>6</xdr:col>
      <xdr:colOff>304800</xdr:colOff>
      <xdr:row>24</xdr:row>
      <xdr:rowOff>0</xdr:rowOff>
    </xdr:to>
    <xdr:sp macro="" textlink="">
      <xdr:nvSpPr>
        <xdr:cNvPr id="16" name="AutoShape 13" descr="Botón Aluminio con 2 Caras Reflejante"/>
        <xdr:cNvSpPr>
          <a:spLocks noChangeAspect="1" noChangeArrowheads="1"/>
        </xdr:cNvSpPr>
      </xdr:nvSpPr>
      <xdr:spPr bwMode="auto">
        <a:xfrm>
          <a:off x="6762750" y="6029325"/>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76200</xdr:colOff>
      <xdr:row>0</xdr:row>
      <xdr:rowOff>57150</xdr:rowOff>
    </xdr:from>
    <xdr:to>
      <xdr:col>2</xdr:col>
      <xdr:colOff>966003</xdr:colOff>
      <xdr:row>4</xdr:row>
      <xdr:rowOff>122748</xdr:rowOff>
    </xdr:to>
    <xdr:pic>
      <xdr:nvPicPr>
        <xdr:cNvPr id="19" name="Imagen 18">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76200" y="57150"/>
          <a:ext cx="2385228" cy="932373"/>
        </a:xfrm>
        <a:prstGeom prst="rect">
          <a:avLst/>
        </a:prstGeom>
      </xdr:spPr>
    </xdr:pic>
    <xdr:clientData/>
  </xdr:twoCellAnchor>
  <xdr:twoCellAnchor editAs="oneCell">
    <xdr:from>
      <xdr:col>7</xdr:col>
      <xdr:colOff>152400</xdr:colOff>
      <xdr:row>0</xdr:row>
      <xdr:rowOff>57149</xdr:rowOff>
    </xdr:from>
    <xdr:to>
      <xdr:col>7</xdr:col>
      <xdr:colOff>942975</xdr:colOff>
      <xdr:row>5</xdr:row>
      <xdr:rowOff>175674</xdr:rowOff>
    </xdr:to>
    <xdr:pic>
      <xdr:nvPicPr>
        <xdr:cNvPr id="20" name="Imagen 19">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86700" y="57149"/>
          <a:ext cx="790575" cy="11853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
  <sheetViews>
    <sheetView tabSelected="1" view="pageBreakPreview" zoomScaleNormal="100" zoomScaleSheetLayoutView="100" workbookViewId="0">
      <selection activeCell="B11" sqref="B11:G11"/>
    </sheetView>
  </sheetViews>
  <sheetFormatPr baseColWidth="10" defaultColWidth="11.42578125" defaultRowHeight="15" x14ac:dyDescent="0.25"/>
  <cols>
    <col min="1" max="1" width="6.7109375" style="90" customWidth="1"/>
    <col min="2" max="2" width="15.7109375" style="91" customWidth="1"/>
    <col min="3" max="3" width="46.7109375" style="92" customWidth="1"/>
    <col min="4" max="4" width="6.7109375" style="91" customWidth="1"/>
    <col min="5" max="5" width="9.7109375" style="93" customWidth="1"/>
    <col min="6" max="6" width="9.7109375" style="94" customWidth="1"/>
    <col min="7" max="7" width="20.7109375" style="93" customWidth="1"/>
    <col min="8" max="8" width="18.7109375" style="92" customWidth="1"/>
  </cols>
  <sheetData>
    <row r="1" spans="1:8" s="25" customFormat="1" x14ac:dyDescent="0.25">
      <c r="A1" s="20"/>
      <c r="B1" s="21"/>
      <c r="C1" s="27"/>
      <c r="D1" s="21"/>
      <c r="E1" s="22"/>
      <c r="F1" s="23"/>
      <c r="G1" s="21"/>
      <c r="H1" s="24"/>
    </row>
    <row r="2" spans="1:8" s="25" customFormat="1" ht="18.75" x14ac:dyDescent="0.25">
      <c r="A2" s="20"/>
      <c r="B2" s="21"/>
      <c r="C2" s="86"/>
      <c r="D2" s="1"/>
      <c r="E2" s="26"/>
      <c r="F2" s="1"/>
      <c r="G2" s="1"/>
      <c r="H2" s="1"/>
    </row>
    <row r="3" spans="1:8" s="25" customFormat="1" ht="18.75" x14ac:dyDescent="0.25">
      <c r="A3" s="20"/>
      <c r="B3" s="21"/>
      <c r="C3" s="122" t="s">
        <v>0</v>
      </c>
      <c r="D3" s="122"/>
      <c r="E3" s="122"/>
      <c r="F3" s="122"/>
      <c r="G3" s="122"/>
      <c r="H3" s="28"/>
    </row>
    <row r="4" spans="1:8" s="25" customFormat="1" ht="15.75" x14ac:dyDescent="0.25">
      <c r="A4" s="20"/>
      <c r="B4" s="27"/>
      <c r="C4" s="123" t="s">
        <v>1</v>
      </c>
      <c r="D4" s="123"/>
      <c r="E4" s="123"/>
      <c r="F4" s="123"/>
      <c r="G4" s="123"/>
      <c r="H4" s="28"/>
    </row>
    <row r="5" spans="1:8" s="25" customFormat="1" ht="15.75" x14ac:dyDescent="0.25">
      <c r="A5" s="20"/>
      <c r="C5" s="87"/>
      <c r="D5" s="29"/>
      <c r="E5" s="30"/>
      <c r="F5" s="31"/>
      <c r="G5" s="32"/>
      <c r="H5" s="33"/>
    </row>
    <row r="6" spans="1:8" s="25" customFormat="1" ht="15.75" x14ac:dyDescent="0.25">
      <c r="A6" s="20"/>
      <c r="C6" s="87"/>
      <c r="D6" s="29"/>
      <c r="E6" s="30"/>
      <c r="F6" s="31"/>
      <c r="G6" s="32"/>
      <c r="H6" s="33"/>
    </row>
    <row r="7" spans="1:8" s="25" customFormat="1" x14ac:dyDescent="0.25">
      <c r="A7" s="20"/>
      <c r="C7" s="87"/>
      <c r="D7" s="29"/>
      <c r="E7" s="30"/>
      <c r="F7" s="31"/>
      <c r="G7" s="32"/>
      <c r="H7" s="24" t="s">
        <v>2</v>
      </c>
    </row>
    <row r="8" spans="1:8" s="36" customFormat="1" ht="30" customHeight="1" x14ac:dyDescent="0.25">
      <c r="A8" s="34"/>
      <c r="B8" s="124" t="s">
        <v>35</v>
      </c>
      <c r="C8" s="124"/>
      <c r="D8" s="124"/>
      <c r="E8" s="124"/>
      <c r="F8" s="124"/>
      <c r="G8" s="124"/>
      <c r="H8" s="35"/>
    </row>
    <row r="9" spans="1:8" s="36" customFormat="1" ht="12.75" x14ac:dyDescent="0.25">
      <c r="A9" s="34"/>
      <c r="B9" s="120" t="s">
        <v>73</v>
      </c>
      <c r="C9" s="120"/>
      <c r="D9" s="120"/>
      <c r="E9" s="120"/>
      <c r="F9" s="120"/>
      <c r="G9" s="120"/>
      <c r="H9" s="37" t="s">
        <v>95</v>
      </c>
    </row>
    <row r="10" spans="1:8" s="36" customFormat="1" ht="12.75" x14ac:dyDescent="0.25">
      <c r="A10" s="34"/>
      <c r="B10" s="120" t="s">
        <v>36</v>
      </c>
      <c r="C10" s="120"/>
      <c r="D10" s="120"/>
      <c r="E10" s="120"/>
      <c r="F10" s="120"/>
      <c r="G10" s="120"/>
      <c r="H10" s="35" t="s">
        <v>96</v>
      </c>
    </row>
    <row r="11" spans="1:8" s="36" customFormat="1" ht="12.75" x14ac:dyDescent="0.25">
      <c r="A11" s="34"/>
      <c r="B11" s="120" t="s">
        <v>37</v>
      </c>
      <c r="C11" s="120"/>
      <c r="D11" s="120"/>
      <c r="E11" s="120"/>
      <c r="F11" s="120"/>
      <c r="G11" s="120"/>
      <c r="H11" s="35"/>
    </row>
    <row r="12" spans="1:8" s="36" customFormat="1" ht="13.5" thickBot="1" x14ac:dyDescent="0.3">
      <c r="A12" s="34"/>
      <c r="B12" s="38"/>
      <c r="C12" s="88"/>
      <c r="D12" s="38"/>
      <c r="E12" s="39"/>
      <c r="F12" s="73" t="s">
        <v>3</v>
      </c>
      <c r="G12" s="40" t="s">
        <v>97</v>
      </c>
      <c r="H12" s="74" t="s">
        <v>94</v>
      </c>
    </row>
    <row r="13" spans="1:8" s="47" customFormat="1" ht="24.75" thickBot="1" x14ac:dyDescent="0.3">
      <c r="A13" s="41" t="s">
        <v>4</v>
      </c>
      <c r="B13" s="42" t="s">
        <v>5</v>
      </c>
      <c r="C13" s="42" t="s">
        <v>6</v>
      </c>
      <c r="D13" s="42" t="s">
        <v>7</v>
      </c>
      <c r="E13" s="43" t="s">
        <v>8</v>
      </c>
      <c r="F13" s="44" t="s">
        <v>10</v>
      </c>
      <c r="G13" s="45" t="s">
        <v>11</v>
      </c>
      <c r="H13" s="46" t="s">
        <v>12</v>
      </c>
    </row>
    <row r="15" spans="1:8" s="9" customFormat="1" x14ac:dyDescent="0.25">
      <c r="A15" s="95" t="s">
        <v>17</v>
      </c>
      <c r="B15" s="96"/>
      <c r="C15" s="97" t="s">
        <v>18</v>
      </c>
      <c r="D15" s="96"/>
      <c r="E15" s="98"/>
      <c r="F15" s="96"/>
      <c r="G15" s="96"/>
      <c r="H15" s="96"/>
    </row>
    <row r="16" spans="1:8" s="10" customFormat="1" ht="12.75" x14ac:dyDescent="0.25">
      <c r="A16" s="99"/>
      <c r="B16" s="99"/>
      <c r="C16" s="100" t="s">
        <v>19</v>
      </c>
      <c r="D16" s="99"/>
      <c r="E16" s="101"/>
      <c r="F16" s="99"/>
      <c r="G16" s="99"/>
      <c r="H16" s="99"/>
    </row>
    <row r="17" spans="1:9" s="8" customFormat="1" ht="96" x14ac:dyDescent="0.25">
      <c r="A17" s="2">
        <v>10</v>
      </c>
      <c r="B17" s="2" t="s">
        <v>14</v>
      </c>
      <c r="C17" s="3" t="s">
        <v>15</v>
      </c>
      <c r="D17" s="2" t="s">
        <v>16</v>
      </c>
      <c r="E17" s="4">
        <v>8000</v>
      </c>
      <c r="F17" s="5"/>
      <c r="G17" s="6"/>
      <c r="H17" s="7">
        <f>F17*E17</f>
        <v>0</v>
      </c>
    </row>
    <row r="18" spans="1:9" s="8" customFormat="1" ht="12" x14ac:dyDescent="0.25">
      <c r="A18" s="2"/>
      <c r="B18" s="2"/>
      <c r="C18" s="3"/>
      <c r="D18" s="2"/>
      <c r="E18" s="4"/>
      <c r="F18" s="5"/>
      <c r="G18" s="6"/>
      <c r="H18" s="7"/>
    </row>
    <row r="19" spans="1:9" s="19" customFormat="1" ht="12" x14ac:dyDescent="0.25">
      <c r="A19" s="99"/>
      <c r="B19" s="99"/>
      <c r="C19" s="100" t="s">
        <v>27</v>
      </c>
      <c r="D19" s="99"/>
      <c r="E19" s="101"/>
      <c r="F19" s="99"/>
      <c r="G19" s="99"/>
      <c r="H19" s="99"/>
    </row>
    <row r="20" spans="1:9" s="8" customFormat="1" ht="12" x14ac:dyDescent="0.25">
      <c r="A20" s="2"/>
      <c r="B20" s="2"/>
      <c r="C20" s="3"/>
      <c r="D20" s="2"/>
      <c r="E20" s="4"/>
      <c r="F20" s="5"/>
      <c r="G20" s="6"/>
      <c r="H20" s="7"/>
    </row>
    <row r="21" spans="1:9" ht="96" x14ac:dyDescent="0.25">
      <c r="A21" s="102">
        <f>A17+10</f>
        <v>20</v>
      </c>
      <c r="B21" s="103"/>
      <c r="C21" s="3" t="s">
        <v>26</v>
      </c>
      <c r="D21" s="103" t="s">
        <v>16</v>
      </c>
      <c r="E21" s="104">
        <v>2472</v>
      </c>
      <c r="F21" s="105"/>
      <c r="G21" s="103"/>
      <c r="H21" s="7">
        <f>F21*E21</f>
        <v>0</v>
      </c>
      <c r="I21" s="8"/>
    </row>
    <row r="22" spans="1:9" s="8" customFormat="1" ht="12" x14ac:dyDescent="0.25">
      <c r="A22" s="2"/>
      <c r="B22" s="2"/>
      <c r="C22" s="3"/>
      <c r="D22" s="2"/>
      <c r="E22" s="4"/>
      <c r="F22" s="5"/>
      <c r="G22" s="6"/>
      <c r="H22" s="7"/>
    </row>
    <row r="23" spans="1:9" s="8" customFormat="1" ht="72" x14ac:dyDescent="0.25">
      <c r="A23" s="18">
        <f>A21+10</f>
        <v>30</v>
      </c>
      <c r="B23" s="2"/>
      <c r="C23" s="3" t="s">
        <v>28</v>
      </c>
      <c r="D23" s="2" t="s">
        <v>16</v>
      </c>
      <c r="E23" s="4">
        <v>1240</v>
      </c>
      <c r="F23" s="5"/>
      <c r="G23" s="6"/>
      <c r="H23" s="7">
        <f>F23*E23</f>
        <v>0</v>
      </c>
    </row>
    <row r="24" spans="1:9" s="8" customFormat="1" ht="12" x14ac:dyDescent="0.25">
      <c r="A24" s="18"/>
      <c r="B24" s="2"/>
      <c r="C24" s="3"/>
      <c r="D24" s="2"/>
      <c r="E24" s="4"/>
      <c r="F24" s="5"/>
      <c r="G24" s="6"/>
      <c r="H24" s="7"/>
    </row>
    <row r="25" spans="1:9" s="19" customFormat="1" ht="12" x14ac:dyDescent="0.25">
      <c r="A25" s="99"/>
      <c r="B25" s="99"/>
      <c r="C25" s="100" t="s">
        <v>91</v>
      </c>
      <c r="D25" s="99"/>
      <c r="E25" s="101"/>
      <c r="F25" s="99"/>
      <c r="G25" s="99"/>
      <c r="H25" s="99"/>
    </row>
    <row r="26" spans="1:9" s="8" customFormat="1" ht="12" x14ac:dyDescent="0.25">
      <c r="A26" s="18"/>
      <c r="B26" s="2"/>
      <c r="C26" s="3"/>
      <c r="D26" s="2"/>
      <c r="E26" s="4"/>
      <c r="F26" s="5"/>
      <c r="G26" s="6"/>
      <c r="H26" s="7"/>
    </row>
    <row r="27" spans="1:9" s="8" customFormat="1" ht="240" x14ac:dyDescent="0.25">
      <c r="A27" s="18">
        <f>A23+2</f>
        <v>32</v>
      </c>
      <c r="B27" s="2"/>
      <c r="C27" s="3" t="s">
        <v>92</v>
      </c>
      <c r="D27" s="2" t="s">
        <v>93</v>
      </c>
      <c r="E27" s="4">
        <v>1</v>
      </c>
      <c r="F27" s="5"/>
      <c r="G27" s="6"/>
      <c r="H27" s="7">
        <f>F27*E27</f>
        <v>0</v>
      </c>
    </row>
    <row r="28" spans="1:9" s="8" customFormat="1" ht="12" x14ac:dyDescent="0.25">
      <c r="A28" s="2"/>
      <c r="B28" s="2"/>
      <c r="C28" s="3"/>
      <c r="D28" s="2"/>
      <c r="E28" s="4"/>
      <c r="F28" s="5"/>
      <c r="G28" s="6"/>
      <c r="H28" s="7"/>
    </row>
    <row r="29" spans="1:9" s="10" customFormat="1" x14ac:dyDescent="0.25">
      <c r="A29" s="95" t="s">
        <v>20</v>
      </c>
      <c r="B29" s="96"/>
      <c r="C29" s="97" t="s">
        <v>21</v>
      </c>
      <c r="D29" s="96"/>
      <c r="E29" s="98"/>
      <c r="F29" s="96"/>
      <c r="G29" s="96"/>
      <c r="H29" s="96"/>
    </row>
    <row r="30" spans="1:9" s="10" customFormat="1" ht="12.75" x14ac:dyDescent="0.25">
      <c r="A30" s="99"/>
      <c r="B30" s="99"/>
      <c r="C30" s="100" t="s">
        <v>22</v>
      </c>
      <c r="D30" s="99"/>
      <c r="E30" s="101"/>
      <c r="F30" s="99"/>
      <c r="G30" s="99"/>
      <c r="H30" s="99"/>
    </row>
    <row r="31" spans="1:9" s="10" customFormat="1" ht="12.75" x14ac:dyDescent="0.25">
      <c r="A31" s="11"/>
      <c r="B31" s="12"/>
      <c r="C31" s="89"/>
      <c r="D31" s="13"/>
      <c r="E31" s="14"/>
      <c r="F31" s="15"/>
      <c r="G31" s="16"/>
      <c r="H31" s="17"/>
    </row>
    <row r="32" spans="1:9" s="8" customFormat="1" ht="60" x14ac:dyDescent="0.25">
      <c r="A32" s="18">
        <f>A23+10</f>
        <v>40</v>
      </c>
      <c r="B32" s="2"/>
      <c r="C32" s="3" t="s">
        <v>29</v>
      </c>
      <c r="D32" s="2" t="s">
        <v>25</v>
      </c>
      <c r="E32" s="4">
        <v>463</v>
      </c>
      <c r="F32" s="5"/>
      <c r="G32" s="6"/>
      <c r="H32" s="7">
        <f>F32*E32</f>
        <v>0</v>
      </c>
    </row>
    <row r="33" spans="1:8" s="10" customFormat="1" ht="12.75" x14ac:dyDescent="0.25">
      <c r="A33" s="11"/>
      <c r="B33" s="12"/>
      <c r="C33" s="89"/>
      <c r="D33" s="13"/>
      <c r="E33" s="14"/>
      <c r="F33" s="15"/>
      <c r="G33" s="16"/>
      <c r="H33" s="17"/>
    </row>
    <row r="34" spans="1:8" ht="72" x14ac:dyDescent="0.25">
      <c r="A34" s="18">
        <f>A32+10</f>
        <v>50</v>
      </c>
      <c r="B34" s="2" t="s">
        <v>23</v>
      </c>
      <c r="C34" s="3" t="s">
        <v>24</v>
      </c>
      <c r="D34" s="2" t="s">
        <v>25</v>
      </c>
      <c r="E34" s="4">
        <v>549</v>
      </c>
      <c r="F34" s="5"/>
      <c r="G34" s="6"/>
      <c r="H34" s="7">
        <f>F34*E34</f>
        <v>0</v>
      </c>
    </row>
    <row r="35" spans="1:8" s="8" customFormat="1" ht="12" x14ac:dyDescent="0.25">
      <c r="A35" s="2"/>
      <c r="B35" s="2"/>
      <c r="C35" s="3"/>
      <c r="D35" s="2"/>
      <c r="E35" s="4"/>
      <c r="F35" s="5"/>
      <c r="G35" s="6"/>
      <c r="H35" s="7"/>
    </row>
    <row r="36" spans="1:8" s="82" customFormat="1" x14ac:dyDescent="0.25">
      <c r="A36" s="106" t="s">
        <v>76</v>
      </c>
      <c r="B36" s="106"/>
      <c r="C36" s="107" t="s">
        <v>38</v>
      </c>
      <c r="D36" s="108"/>
      <c r="E36" s="109"/>
      <c r="F36" s="110"/>
      <c r="G36" s="109"/>
      <c r="H36" s="109"/>
    </row>
    <row r="37" spans="1:8" x14ac:dyDescent="0.25">
      <c r="B37" s="103"/>
      <c r="C37" s="111"/>
      <c r="D37" s="103"/>
      <c r="E37" s="104"/>
      <c r="F37" s="105"/>
      <c r="G37" s="103"/>
      <c r="H37" s="105"/>
    </row>
    <row r="38" spans="1:8" ht="180" x14ac:dyDescent="0.25">
      <c r="A38" s="18">
        <f>A34+10</f>
        <v>60</v>
      </c>
      <c r="B38" s="2"/>
      <c r="C38" s="3" t="s">
        <v>32</v>
      </c>
      <c r="D38" s="2" t="s">
        <v>16</v>
      </c>
      <c r="E38" s="4">
        <v>936</v>
      </c>
      <c r="F38" s="5"/>
      <c r="G38" s="6"/>
      <c r="H38" s="7"/>
    </row>
    <row r="39" spans="1:8" x14ac:dyDescent="0.25">
      <c r="B39" s="103"/>
      <c r="C39" s="111"/>
      <c r="D39" s="103"/>
      <c r="E39" s="104"/>
      <c r="F39" s="105"/>
      <c r="G39" s="103"/>
      <c r="H39" s="105"/>
    </row>
    <row r="40" spans="1:8" ht="120" x14ac:dyDescent="0.25">
      <c r="A40" s="18">
        <f>A38+10</f>
        <v>70</v>
      </c>
      <c r="B40" s="2"/>
      <c r="C40" s="3" t="s">
        <v>30</v>
      </c>
      <c r="D40" s="2" t="s">
        <v>31</v>
      </c>
      <c r="E40" s="4">
        <v>510</v>
      </c>
      <c r="F40" s="5"/>
      <c r="G40" s="6"/>
      <c r="H40" s="7"/>
    </row>
    <row r="41" spans="1:8" x14ac:dyDescent="0.25">
      <c r="B41" s="103"/>
      <c r="C41" s="111"/>
      <c r="D41" s="103"/>
      <c r="E41" s="104"/>
      <c r="F41" s="105"/>
      <c r="G41" s="103"/>
      <c r="H41" s="105"/>
    </row>
    <row r="42" spans="1:8" ht="204" x14ac:dyDescent="0.25">
      <c r="A42" s="18">
        <f>A40+10</f>
        <v>80</v>
      </c>
      <c r="B42" s="2"/>
      <c r="C42" s="3" t="s">
        <v>33</v>
      </c>
      <c r="D42" s="2" t="s">
        <v>31</v>
      </c>
      <c r="E42" s="4">
        <v>213.5</v>
      </c>
      <c r="F42" s="5"/>
      <c r="G42" s="6"/>
      <c r="H42" s="7"/>
    </row>
    <row r="43" spans="1:8" x14ac:dyDescent="0.25">
      <c r="B43" s="103"/>
      <c r="C43" s="111"/>
      <c r="D43" s="103"/>
      <c r="E43" s="104"/>
      <c r="F43" s="105"/>
      <c r="G43" s="103"/>
      <c r="H43" s="105"/>
    </row>
    <row r="44" spans="1:8" ht="84" x14ac:dyDescent="0.25">
      <c r="A44" s="18">
        <f>A42+10</f>
        <v>90</v>
      </c>
      <c r="B44" s="2"/>
      <c r="C44" s="3" t="s">
        <v>34</v>
      </c>
      <c r="D44" s="2" t="s">
        <v>16</v>
      </c>
      <c r="E44" s="4">
        <v>104.3</v>
      </c>
      <c r="F44" s="5"/>
      <c r="G44" s="6"/>
      <c r="H44" s="7"/>
    </row>
    <row r="45" spans="1:8" x14ac:dyDescent="0.25">
      <c r="B45" s="103"/>
      <c r="C45" s="111"/>
      <c r="D45" s="103"/>
      <c r="E45" s="104"/>
      <c r="F45" s="105"/>
      <c r="G45" s="103"/>
      <c r="H45" s="105"/>
    </row>
    <row r="46" spans="1:8" s="83" customFormat="1" x14ac:dyDescent="0.25">
      <c r="A46" s="106" t="s">
        <v>77</v>
      </c>
      <c r="B46" s="106"/>
      <c r="C46" s="107" t="s">
        <v>39</v>
      </c>
      <c r="D46" s="112"/>
      <c r="E46" s="113"/>
      <c r="F46" s="114"/>
      <c r="G46" s="113"/>
      <c r="H46" s="113"/>
    </row>
    <row r="47" spans="1:8" x14ac:dyDescent="0.25">
      <c r="B47" s="103"/>
      <c r="C47" s="111"/>
      <c r="D47" s="103"/>
      <c r="E47" s="104"/>
      <c r="F47" s="105"/>
      <c r="G47" s="103"/>
      <c r="H47" s="105"/>
    </row>
    <row r="48" spans="1:8" ht="72" x14ac:dyDescent="0.25">
      <c r="A48" s="18">
        <f>A44+10</f>
        <v>100</v>
      </c>
      <c r="B48" s="2"/>
      <c r="C48" s="3" t="s">
        <v>40</v>
      </c>
      <c r="D48" s="2" t="s">
        <v>16</v>
      </c>
      <c r="E48" s="4">
        <v>357</v>
      </c>
      <c r="F48" s="5"/>
      <c r="G48" s="6"/>
      <c r="H48" s="7"/>
    </row>
    <row r="49" spans="1:8" x14ac:dyDescent="0.25">
      <c r="B49" s="103"/>
      <c r="C49" s="111"/>
      <c r="D49" s="103"/>
      <c r="E49" s="104"/>
      <c r="F49" s="105"/>
      <c r="G49" s="103"/>
      <c r="H49" s="105"/>
    </row>
    <row r="50" spans="1:8" ht="48" x14ac:dyDescent="0.25">
      <c r="A50" s="18">
        <f>A48+10</f>
        <v>110</v>
      </c>
      <c r="B50" s="2"/>
      <c r="C50" s="3" t="s">
        <v>45</v>
      </c>
      <c r="D50" s="2" t="s">
        <v>25</v>
      </c>
      <c r="E50" s="4">
        <v>1660</v>
      </c>
      <c r="F50" s="5"/>
      <c r="G50" s="6"/>
      <c r="H50" s="7"/>
    </row>
    <row r="51" spans="1:8" x14ac:dyDescent="0.25">
      <c r="A51" s="18"/>
      <c r="B51" s="2"/>
      <c r="C51" s="3"/>
      <c r="D51" s="2"/>
      <c r="E51" s="4"/>
      <c r="F51" s="5"/>
      <c r="G51" s="6"/>
      <c r="H51" s="7"/>
    </row>
    <row r="52" spans="1:8" ht="84" x14ac:dyDescent="0.25">
      <c r="A52" s="18">
        <f>A50+10</f>
        <v>120</v>
      </c>
      <c r="B52" s="2"/>
      <c r="C52" s="3" t="s">
        <v>90</v>
      </c>
      <c r="D52" s="2" t="s">
        <v>25</v>
      </c>
      <c r="E52" s="4">
        <v>307</v>
      </c>
      <c r="F52" s="5"/>
      <c r="G52" s="6"/>
      <c r="H52" s="7"/>
    </row>
    <row r="53" spans="1:8" x14ac:dyDescent="0.25">
      <c r="A53" s="18"/>
      <c r="B53" s="2"/>
      <c r="C53" s="3"/>
      <c r="D53" s="2"/>
      <c r="E53" s="4"/>
      <c r="F53" s="5"/>
      <c r="G53" s="6"/>
      <c r="H53" s="7"/>
    </row>
    <row r="54" spans="1:8" ht="72" x14ac:dyDescent="0.25">
      <c r="A54" s="18">
        <f>A52+10</f>
        <v>130</v>
      </c>
      <c r="B54" s="2"/>
      <c r="C54" s="3" t="s">
        <v>89</v>
      </c>
      <c r="D54" s="2" t="s">
        <v>44</v>
      </c>
      <c r="E54" s="4">
        <v>80483</v>
      </c>
      <c r="F54" s="5"/>
      <c r="G54" s="6"/>
      <c r="H54" s="7"/>
    </row>
    <row r="55" spans="1:8" x14ac:dyDescent="0.25">
      <c r="A55" s="18"/>
      <c r="B55" s="2"/>
      <c r="C55" s="3"/>
      <c r="D55" s="2"/>
      <c r="E55" s="4"/>
      <c r="F55" s="5"/>
      <c r="G55" s="6"/>
      <c r="H55" s="7"/>
    </row>
    <row r="56" spans="1:8" ht="96" x14ac:dyDescent="0.25">
      <c r="A56" s="18">
        <f>A54+10</f>
        <v>140</v>
      </c>
      <c r="B56" s="2"/>
      <c r="C56" s="119" t="s">
        <v>88</v>
      </c>
      <c r="D56" s="2" t="s">
        <v>16</v>
      </c>
      <c r="E56" s="4">
        <v>1195.1600000000001</v>
      </c>
      <c r="F56" s="5"/>
      <c r="G56" s="6"/>
      <c r="H56" s="7"/>
    </row>
    <row r="57" spans="1:8" x14ac:dyDescent="0.25">
      <c r="A57" s="18"/>
      <c r="B57" s="2"/>
      <c r="C57" s="3"/>
      <c r="D57" s="2"/>
      <c r="E57" s="4"/>
      <c r="F57" s="5"/>
      <c r="G57" s="6"/>
      <c r="H57" s="7"/>
    </row>
    <row r="58" spans="1:8" ht="60" x14ac:dyDescent="0.25">
      <c r="A58" s="18">
        <f>A56+10</f>
        <v>150</v>
      </c>
      <c r="B58" s="2"/>
      <c r="C58" s="3" t="s">
        <v>43</v>
      </c>
      <c r="D58" s="2" t="s">
        <v>25</v>
      </c>
      <c r="E58" s="4">
        <v>1353</v>
      </c>
      <c r="F58" s="5"/>
      <c r="G58" s="6"/>
      <c r="H58" s="7"/>
    </row>
    <row r="59" spans="1:8" x14ac:dyDescent="0.25">
      <c r="A59" s="18"/>
      <c r="B59" s="2"/>
      <c r="C59" s="3"/>
      <c r="D59" s="2"/>
      <c r="E59" s="4"/>
      <c r="F59" s="5"/>
      <c r="G59" s="6"/>
      <c r="H59" s="7"/>
    </row>
    <row r="60" spans="1:8" ht="48" x14ac:dyDescent="0.25">
      <c r="A60" s="18">
        <f>A58+10</f>
        <v>160</v>
      </c>
      <c r="B60" s="2"/>
      <c r="C60" s="3" t="s">
        <v>41</v>
      </c>
      <c r="D60" s="2" t="s">
        <v>25</v>
      </c>
      <c r="E60" s="4">
        <v>72</v>
      </c>
      <c r="F60" s="5"/>
      <c r="G60" s="6"/>
      <c r="H60" s="7"/>
    </row>
    <row r="61" spans="1:8" x14ac:dyDescent="0.25">
      <c r="A61" s="18"/>
      <c r="B61" s="2"/>
      <c r="C61" s="3"/>
      <c r="D61" s="2"/>
      <c r="E61" s="4"/>
      <c r="F61" s="5"/>
      <c r="G61" s="6"/>
      <c r="H61" s="7"/>
    </row>
    <row r="62" spans="1:8" ht="72" x14ac:dyDescent="0.25">
      <c r="A62" s="18">
        <f>A60+10</f>
        <v>170</v>
      </c>
      <c r="B62" s="2"/>
      <c r="C62" s="3" t="s">
        <v>87</v>
      </c>
      <c r="D62" s="2" t="s">
        <v>42</v>
      </c>
      <c r="E62" s="4">
        <v>40</v>
      </c>
      <c r="F62" s="5"/>
      <c r="G62" s="6"/>
      <c r="H62" s="7"/>
    </row>
    <row r="63" spans="1:8" x14ac:dyDescent="0.25">
      <c r="A63" s="18"/>
      <c r="B63" s="2"/>
      <c r="C63" s="3"/>
      <c r="D63" s="2"/>
      <c r="E63" s="4"/>
      <c r="F63" s="5"/>
      <c r="G63" s="6"/>
      <c r="H63" s="7"/>
    </row>
    <row r="64" spans="1:8" s="83" customFormat="1" x14ac:dyDescent="0.25">
      <c r="A64" s="106" t="s">
        <v>78</v>
      </c>
      <c r="B64" s="106"/>
      <c r="C64" s="107" t="s">
        <v>46</v>
      </c>
      <c r="D64" s="112"/>
      <c r="E64" s="113"/>
      <c r="F64" s="114"/>
      <c r="G64" s="113"/>
      <c r="H64" s="113"/>
    </row>
    <row r="65" spans="1:8" x14ac:dyDescent="0.25">
      <c r="A65" s="18"/>
      <c r="B65" s="2"/>
      <c r="C65" s="3"/>
      <c r="D65" s="2"/>
      <c r="E65" s="4"/>
      <c r="F65" s="5"/>
      <c r="G65" s="6"/>
      <c r="H65" s="7"/>
    </row>
    <row r="66" spans="1:8" ht="96" x14ac:dyDescent="0.25">
      <c r="A66" s="18">
        <f>A62+10</f>
        <v>180</v>
      </c>
      <c r="B66" s="2"/>
      <c r="C66" s="3" t="s">
        <v>83</v>
      </c>
      <c r="D66" s="2" t="s">
        <v>42</v>
      </c>
      <c r="E66" s="4">
        <v>31</v>
      </c>
      <c r="F66" s="5"/>
      <c r="G66" s="6"/>
      <c r="H66" s="7"/>
    </row>
    <row r="67" spans="1:8" x14ac:dyDescent="0.25">
      <c r="A67" s="18"/>
      <c r="B67" s="2"/>
      <c r="C67" s="3"/>
      <c r="D67" s="2"/>
      <c r="E67" s="4"/>
      <c r="F67" s="5"/>
      <c r="G67" s="6"/>
      <c r="H67" s="7"/>
    </row>
    <row r="68" spans="1:8" ht="252" x14ac:dyDescent="0.25">
      <c r="A68" s="18">
        <f>A66+10</f>
        <v>190</v>
      </c>
      <c r="B68" s="2"/>
      <c r="C68" s="3" t="s">
        <v>47</v>
      </c>
      <c r="D68" s="2" t="s">
        <v>42</v>
      </c>
      <c r="E68" s="4">
        <v>31</v>
      </c>
      <c r="F68" s="5"/>
      <c r="G68" s="6"/>
      <c r="H68" s="7"/>
    </row>
    <row r="69" spans="1:8" x14ac:dyDescent="0.25">
      <c r="A69" s="18"/>
      <c r="B69" s="2"/>
      <c r="C69" s="3"/>
      <c r="D69" s="2"/>
      <c r="E69" s="4"/>
      <c r="F69" s="5"/>
      <c r="G69" s="6"/>
      <c r="H69" s="7"/>
    </row>
    <row r="70" spans="1:8" ht="96" x14ac:dyDescent="0.25">
      <c r="A70" s="18">
        <f>A68+10</f>
        <v>200</v>
      </c>
      <c r="B70" s="2"/>
      <c r="C70" s="3" t="s">
        <v>84</v>
      </c>
      <c r="D70" s="2" t="s">
        <v>42</v>
      </c>
      <c r="E70" s="4">
        <v>4</v>
      </c>
      <c r="F70" s="5"/>
      <c r="G70" s="6"/>
      <c r="H70" s="7"/>
    </row>
    <row r="71" spans="1:8" x14ac:dyDescent="0.25">
      <c r="A71" s="18"/>
      <c r="B71" s="2"/>
      <c r="C71" s="3"/>
      <c r="D71" s="2"/>
      <c r="E71" s="4"/>
      <c r="F71" s="5"/>
      <c r="G71" s="6"/>
      <c r="H71" s="7"/>
    </row>
    <row r="72" spans="1:8" ht="252" x14ac:dyDescent="0.25">
      <c r="A72" s="18">
        <f>A70+10</f>
        <v>210</v>
      </c>
      <c r="B72" s="2"/>
      <c r="C72" s="3" t="s">
        <v>48</v>
      </c>
      <c r="D72" s="2" t="s">
        <v>42</v>
      </c>
      <c r="E72" s="4">
        <v>4</v>
      </c>
      <c r="F72" s="5"/>
      <c r="G72" s="6"/>
      <c r="H72" s="7"/>
    </row>
    <row r="73" spans="1:8" x14ac:dyDescent="0.25">
      <c r="A73" s="18"/>
      <c r="B73" s="2"/>
      <c r="C73" s="3"/>
      <c r="D73" s="2"/>
      <c r="E73" s="4"/>
      <c r="F73" s="5"/>
      <c r="G73" s="6"/>
      <c r="H73" s="7"/>
    </row>
    <row r="74" spans="1:8" s="83" customFormat="1" x14ac:dyDescent="0.25">
      <c r="A74" s="106" t="s">
        <v>79</v>
      </c>
      <c r="B74" s="106"/>
      <c r="C74" s="107" t="s">
        <v>60</v>
      </c>
      <c r="D74" s="112"/>
      <c r="E74" s="113"/>
      <c r="F74" s="114"/>
      <c r="G74" s="113"/>
      <c r="H74" s="113"/>
    </row>
    <row r="75" spans="1:8" x14ac:dyDescent="0.25">
      <c r="A75" s="18"/>
      <c r="B75" s="2"/>
      <c r="C75" s="3"/>
      <c r="D75" s="2"/>
      <c r="E75" s="4"/>
      <c r="F75" s="5"/>
      <c r="G75" s="6"/>
      <c r="H75" s="7"/>
    </row>
    <row r="76" spans="1:8" ht="252" x14ac:dyDescent="0.25">
      <c r="A76" s="18">
        <f>A72+10</f>
        <v>220</v>
      </c>
      <c r="B76" s="2"/>
      <c r="C76" s="3" t="s">
        <v>48</v>
      </c>
      <c r="D76" s="2" t="s">
        <v>42</v>
      </c>
      <c r="E76" s="4">
        <v>20</v>
      </c>
      <c r="F76" s="5"/>
      <c r="G76" s="6"/>
      <c r="H76" s="7"/>
    </row>
    <row r="77" spans="1:8" x14ac:dyDescent="0.25">
      <c r="A77" s="18"/>
      <c r="B77" s="2"/>
      <c r="C77" s="3"/>
      <c r="D77" s="2"/>
      <c r="E77" s="4"/>
      <c r="F77" s="5"/>
      <c r="G77" s="6"/>
      <c r="H77" s="7"/>
    </row>
    <row r="78" spans="1:8" ht="132" x14ac:dyDescent="0.25">
      <c r="A78" s="18">
        <f>A76+10</f>
        <v>230</v>
      </c>
      <c r="B78" s="2"/>
      <c r="C78" s="49" t="s">
        <v>61</v>
      </c>
      <c r="D78" s="2" t="s">
        <v>42</v>
      </c>
      <c r="E78" s="4">
        <v>20</v>
      </c>
      <c r="F78" s="5"/>
      <c r="G78" s="6"/>
      <c r="H78" s="7"/>
    </row>
    <row r="79" spans="1:8" x14ac:dyDescent="0.25">
      <c r="A79" s="18"/>
      <c r="B79" s="2"/>
      <c r="C79" s="3"/>
      <c r="D79" s="2"/>
      <c r="E79" s="4"/>
      <c r="F79" s="5"/>
      <c r="G79" s="6"/>
      <c r="H79" s="7"/>
    </row>
    <row r="80" spans="1:8" x14ac:dyDescent="0.25">
      <c r="B80" s="103"/>
      <c r="C80" s="111"/>
      <c r="D80" s="103"/>
      <c r="E80" s="104"/>
      <c r="F80" s="105"/>
      <c r="G80" s="103"/>
      <c r="H80" s="105"/>
    </row>
    <row r="81" spans="1:8" s="83" customFormat="1" x14ac:dyDescent="0.25">
      <c r="A81" s="106" t="s">
        <v>80</v>
      </c>
      <c r="B81" s="106"/>
      <c r="C81" s="107" t="s">
        <v>49</v>
      </c>
      <c r="D81" s="112"/>
      <c r="E81" s="113"/>
      <c r="F81" s="114"/>
      <c r="G81" s="113"/>
      <c r="H81" s="113"/>
    </row>
    <row r="82" spans="1:8" x14ac:dyDescent="0.25">
      <c r="B82" s="103"/>
      <c r="C82" s="111"/>
      <c r="D82" s="103"/>
      <c r="E82" s="104"/>
      <c r="F82" s="105"/>
      <c r="G82" s="103"/>
      <c r="H82" s="105"/>
    </row>
    <row r="83" spans="1:8" ht="144" x14ac:dyDescent="0.25">
      <c r="A83" s="18">
        <f>A78+10</f>
        <v>240</v>
      </c>
      <c r="B83" s="2"/>
      <c r="C83" s="3" t="s">
        <v>50</v>
      </c>
      <c r="D83" s="2" t="s">
        <v>42</v>
      </c>
      <c r="E83" s="4">
        <v>6</v>
      </c>
      <c r="F83" s="5"/>
      <c r="G83" s="6"/>
      <c r="H83" s="7"/>
    </row>
    <row r="84" spans="1:8" x14ac:dyDescent="0.25">
      <c r="B84" s="103"/>
      <c r="C84" s="111"/>
      <c r="D84" s="103"/>
      <c r="E84" s="104"/>
      <c r="F84" s="105"/>
      <c r="G84" s="103"/>
      <c r="H84" s="105"/>
    </row>
    <row r="85" spans="1:8" ht="144" x14ac:dyDescent="0.25">
      <c r="A85" s="18">
        <f>A83+10</f>
        <v>250</v>
      </c>
      <c r="B85" s="2"/>
      <c r="C85" s="3" t="s">
        <v>86</v>
      </c>
      <c r="D85" s="2" t="s">
        <v>31</v>
      </c>
      <c r="E85" s="4">
        <v>20</v>
      </c>
      <c r="F85" s="5"/>
      <c r="G85" s="6"/>
      <c r="H85" s="7"/>
    </row>
    <row r="86" spans="1:8" x14ac:dyDescent="0.25">
      <c r="A86" s="18"/>
      <c r="B86" s="2"/>
      <c r="C86" s="3"/>
      <c r="D86" s="2"/>
      <c r="E86" s="4"/>
      <c r="F86" s="5"/>
      <c r="G86" s="6"/>
      <c r="H86" s="7"/>
    </row>
    <row r="87" spans="1:8" ht="72" x14ac:dyDescent="0.25">
      <c r="A87" s="18">
        <f>A85+10</f>
        <v>260</v>
      </c>
      <c r="B87" s="2"/>
      <c r="C87" s="48" t="s">
        <v>52</v>
      </c>
      <c r="D87" s="2" t="s">
        <v>16</v>
      </c>
      <c r="E87" s="4">
        <v>58</v>
      </c>
      <c r="F87" s="5"/>
      <c r="G87" s="6"/>
      <c r="H87" s="7"/>
    </row>
    <row r="88" spans="1:8" x14ac:dyDescent="0.25">
      <c r="A88" s="18"/>
      <c r="B88" s="2"/>
      <c r="C88" s="3"/>
      <c r="D88" s="2"/>
      <c r="E88" s="4"/>
      <c r="F88" s="5"/>
      <c r="G88" s="6"/>
      <c r="H88" s="7"/>
    </row>
    <row r="89" spans="1:8" ht="84" x14ac:dyDescent="0.25">
      <c r="A89" s="18">
        <f>A87+10</f>
        <v>270</v>
      </c>
      <c r="B89" s="2"/>
      <c r="C89" s="3" t="s">
        <v>51</v>
      </c>
      <c r="D89" s="2" t="s">
        <v>31</v>
      </c>
      <c r="E89" s="4">
        <v>21</v>
      </c>
      <c r="F89" s="5"/>
      <c r="G89" s="6"/>
      <c r="H89" s="7"/>
    </row>
    <row r="90" spans="1:8" x14ac:dyDescent="0.25">
      <c r="B90" s="103"/>
      <c r="C90" s="111"/>
      <c r="D90" s="103"/>
      <c r="E90" s="104"/>
      <c r="F90" s="105"/>
      <c r="G90" s="103"/>
      <c r="H90" s="105"/>
    </row>
    <row r="91" spans="1:8" ht="96" x14ac:dyDescent="0.25">
      <c r="A91" s="102">
        <f>A89+10</f>
        <v>280</v>
      </c>
      <c r="B91" s="103"/>
      <c r="C91" s="48" t="s">
        <v>53</v>
      </c>
      <c r="D91" s="103"/>
      <c r="E91" s="104">
        <v>40</v>
      </c>
      <c r="F91" s="105"/>
      <c r="G91" s="103"/>
      <c r="H91" s="105"/>
    </row>
    <row r="92" spans="1:8" x14ac:dyDescent="0.25">
      <c r="B92" s="103"/>
      <c r="C92" s="111"/>
      <c r="D92" s="103"/>
      <c r="E92" s="104"/>
      <c r="F92" s="105"/>
      <c r="G92" s="103"/>
      <c r="H92" s="105"/>
    </row>
    <row r="93" spans="1:8" ht="108" x14ac:dyDescent="0.25">
      <c r="A93" s="102">
        <f>A91+10</f>
        <v>290</v>
      </c>
      <c r="B93" s="103"/>
      <c r="C93" s="48" t="s">
        <v>54</v>
      </c>
      <c r="D93" s="103" t="s">
        <v>16</v>
      </c>
      <c r="E93" s="104">
        <v>116</v>
      </c>
      <c r="F93" s="105"/>
      <c r="G93" s="103"/>
      <c r="H93" s="105"/>
    </row>
    <row r="94" spans="1:8" x14ac:dyDescent="0.25">
      <c r="B94" s="103"/>
      <c r="C94" s="111"/>
      <c r="D94" s="103"/>
      <c r="E94" s="104"/>
      <c r="F94" s="105"/>
      <c r="G94" s="103"/>
      <c r="H94" s="105"/>
    </row>
    <row r="95" spans="1:8" ht="132" x14ac:dyDescent="0.25">
      <c r="A95" s="102">
        <f>A93+10</f>
        <v>300</v>
      </c>
      <c r="B95" s="103"/>
      <c r="C95" s="48" t="s">
        <v>56</v>
      </c>
      <c r="D95" s="103" t="s">
        <v>16</v>
      </c>
      <c r="E95" s="104">
        <v>24</v>
      </c>
      <c r="F95" s="105"/>
      <c r="G95" s="103"/>
      <c r="H95" s="105"/>
    </row>
    <row r="96" spans="1:8" x14ac:dyDescent="0.25">
      <c r="B96" s="103"/>
      <c r="C96" s="111"/>
      <c r="D96" s="103"/>
      <c r="E96" s="104"/>
      <c r="F96" s="105"/>
      <c r="G96" s="103"/>
      <c r="H96" s="105"/>
    </row>
    <row r="97" spans="1:8" ht="132" x14ac:dyDescent="0.25">
      <c r="A97" s="102">
        <f>A95+10</f>
        <v>310</v>
      </c>
      <c r="B97" s="103"/>
      <c r="C97" s="48" t="s">
        <v>55</v>
      </c>
      <c r="D97" s="103" t="s">
        <v>16</v>
      </c>
      <c r="E97" s="104">
        <v>24</v>
      </c>
      <c r="F97" s="105"/>
      <c r="G97" s="103"/>
      <c r="H97" s="105"/>
    </row>
    <row r="98" spans="1:8" x14ac:dyDescent="0.25">
      <c r="B98" s="103"/>
      <c r="C98" s="48"/>
      <c r="D98" s="103"/>
      <c r="E98" s="104"/>
      <c r="F98" s="105"/>
      <c r="G98" s="103"/>
      <c r="H98" s="105"/>
    </row>
    <row r="99" spans="1:8" ht="156" x14ac:dyDescent="0.25">
      <c r="A99" s="102">
        <f>A97+10</f>
        <v>320</v>
      </c>
      <c r="B99" s="103"/>
      <c r="C99" s="70" t="s">
        <v>70</v>
      </c>
      <c r="D99" s="71" t="s">
        <v>71</v>
      </c>
      <c r="E99" s="104">
        <v>2</v>
      </c>
      <c r="F99" s="105"/>
      <c r="G99" s="103"/>
      <c r="H99" s="105"/>
    </row>
    <row r="100" spans="1:8" x14ac:dyDescent="0.25">
      <c r="B100" s="103"/>
      <c r="C100" s="70"/>
      <c r="D100" s="71"/>
      <c r="E100" s="104"/>
      <c r="F100" s="105"/>
      <c r="G100" s="103"/>
      <c r="H100" s="105"/>
    </row>
    <row r="101" spans="1:8" ht="240" x14ac:dyDescent="0.25">
      <c r="A101" s="102">
        <f t="shared" ref="A101" si="0">A99+10</f>
        <v>330</v>
      </c>
      <c r="B101" s="103"/>
      <c r="C101" s="72" t="s">
        <v>72</v>
      </c>
      <c r="D101" s="71" t="s">
        <v>42</v>
      </c>
      <c r="E101" s="104">
        <v>1</v>
      </c>
      <c r="F101" s="105"/>
      <c r="G101" s="103"/>
      <c r="H101" s="105"/>
    </row>
    <row r="102" spans="1:8" x14ac:dyDescent="0.25">
      <c r="B102" s="103"/>
      <c r="C102" s="111"/>
      <c r="D102" s="103"/>
      <c r="E102" s="104"/>
      <c r="F102" s="105"/>
      <c r="G102" s="103"/>
      <c r="H102" s="105"/>
    </row>
    <row r="103" spans="1:8" ht="120" x14ac:dyDescent="0.25">
      <c r="A103" s="102">
        <f t="shared" ref="A103" si="1">A101+10</f>
        <v>340</v>
      </c>
      <c r="B103" s="103"/>
      <c r="C103" s="48" t="s">
        <v>57</v>
      </c>
      <c r="D103" s="103" t="s">
        <v>16</v>
      </c>
      <c r="E103" s="104">
        <v>2.25</v>
      </c>
      <c r="F103" s="105"/>
      <c r="G103" s="103"/>
      <c r="H103" s="105"/>
    </row>
    <row r="104" spans="1:8" x14ac:dyDescent="0.25">
      <c r="B104" s="103"/>
      <c r="C104" s="111"/>
      <c r="D104" s="103"/>
      <c r="E104" s="104"/>
      <c r="F104" s="105"/>
      <c r="G104" s="103"/>
      <c r="H104" s="105"/>
    </row>
    <row r="105" spans="1:8" ht="156" x14ac:dyDescent="0.25">
      <c r="A105" s="102">
        <f t="shared" ref="A105" si="2">A103+10</f>
        <v>350</v>
      </c>
      <c r="B105" s="103"/>
      <c r="C105" s="48" t="s">
        <v>58</v>
      </c>
      <c r="D105" s="103" t="s">
        <v>42</v>
      </c>
      <c r="E105" s="104">
        <v>1</v>
      </c>
      <c r="F105" s="105"/>
      <c r="G105" s="103"/>
      <c r="H105" s="105"/>
    </row>
    <row r="106" spans="1:8" x14ac:dyDescent="0.25">
      <c r="B106" s="103"/>
      <c r="C106" s="111"/>
      <c r="D106" s="103"/>
      <c r="E106" s="104"/>
      <c r="F106" s="105"/>
      <c r="G106" s="103"/>
      <c r="H106" s="105"/>
    </row>
    <row r="107" spans="1:8" ht="84" x14ac:dyDescent="0.25">
      <c r="A107" s="102">
        <f t="shared" ref="A107" si="3">A105+10</f>
        <v>360</v>
      </c>
      <c r="B107" s="103"/>
      <c r="C107" s="48" t="s">
        <v>59</v>
      </c>
      <c r="D107" s="103" t="s">
        <v>42</v>
      </c>
      <c r="E107" s="104">
        <v>1</v>
      </c>
      <c r="F107" s="105"/>
      <c r="G107" s="103"/>
      <c r="H107" s="105"/>
    </row>
    <row r="108" spans="1:8" x14ac:dyDescent="0.25">
      <c r="B108" s="103"/>
      <c r="C108" s="111"/>
      <c r="D108" s="103"/>
      <c r="E108" s="104"/>
      <c r="F108" s="105"/>
      <c r="G108" s="103"/>
      <c r="H108" s="105"/>
    </row>
    <row r="109" spans="1:8" ht="120" x14ac:dyDescent="0.25">
      <c r="A109" s="102">
        <f t="shared" ref="A109" si="4">A107+10</f>
        <v>370</v>
      </c>
      <c r="B109" s="103"/>
      <c r="C109" s="48" t="s">
        <v>69</v>
      </c>
      <c r="D109" s="103" t="s">
        <v>31</v>
      </c>
      <c r="E109" s="104">
        <v>20</v>
      </c>
      <c r="F109" s="105"/>
      <c r="G109" s="103"/>
      <c r="H109" s="105"/>
    </row>
    <row r="110" spans="1:8" x14ac:dyDescent="0.25">
      <c r="B110" s="103"/>
      <c r="C110" s="111"/>
      <c r="D110" s="103"/>
      <c r="E110" s="104"/>
      <c r="F110" s="105"/>
      <c r="G110" s="103"/>
      <c r="H110" s="105"/>
    </row>
    <row r="111" spans="1:8" s="84" customFormat="1" x14ac:dyDescent="0.25">
      <c r="A111" s="95" t="s">
        <v>81</v>
      </c>
      <c r="B111" s="95"/>
      <c r="C111" s="97" t="s">
        <v>62</v>
      </c>
      <c r="D111" s="95"/>
      <c r="E111" s="115"/>
      <c r="F111" s="95"/>
      <c r="G111" s="95"/>
      <c r="H111" s="95"/>
    </row>
    <row r="112" spans="1:8" s="57" customFormat="1" x14ac:dyDescent="0.25">
      <c r="A112" s="50"/>
      <c r="B112" s="51"/>
      <c r="C112" s="70"/>
      <c r="D112" s="52"/>
      <c r="E112" s="53"/>
      <c r="F112" s="54"/>
      <c r="G112" s="55"/>
      <c r="H112" s="56"/>
    </row>
    <row r="113" spans="1:9" s="57" customFormat="1" ht="84" x14ac:dyDescent="0.25">
      <c r="A113" s="58">
        <f>A109+10</f>
        <v>380</v>
      </c>
      <c r="B113" s="59" t="s">
        <v>63</v>
      </c>
      <c r="C113" s="60" t="s">
        <v>64</v>
      </c>
      <c r="D113" s="52" t="s">
        <v>65</v>
      </c>
      <c r="E113" s="53">
        <v>8000</v>
      </c>
      <c r="F113" s="54"/>
      <c r="G113" s="55"/>
      <c r="H113" s="61"/>
      <c r="I113" s="8"/>
    </row>
    <row r="114" spans="1:9" s="57" customFormat="1" x14ac:dyDescent="0.25">
      <c r="A114" s="50"/>
      <c r="B114" s="51"/>
      <c r="C114" s="60"/>
      <c r="D114" s="52"/>
      <c r="E114" s="53"/>
      <c r="F114" s="54"/>
      <c r="G114" s="55"/>
      <c r="H114" s="56"/>
    </row>
    <row r="115" spans="1:9" s="57" customFormat="1" ht="144" x14ac:dyDescent="0.25">
      <c r="A115" s="58">
        <f>A113+10</f>
        <v>390</v>
      </c>
      <c r="B115" s="59"/>
      <c r="C115" s="85" t="s">
        <v>82</v>
      </c>
      <c r="D115" s="50" t="s">
        <v>42</v>
      </c>
      <c r="E115" s="62">
        <v>8</v>
      </c>
      <c r="F115" s="63"/>
      <c r="G115" s="64"/>
      <c r="H115" s="61"/>
      <c r="I115" s="8"/>
    </row>
    <row r="116" spans="1:9" s="57" customFormat="1" ht="12" customHeight="1" x14ac:dyDescent="0.25">
      <c r="A116" s="58"/>
      <c r="B116" s="59"/>
      <c r="C116" s="85"/>
      <c r="D116" s="50"/>
      <c r="E116" s="62"/>
      <c r="F116" s="63"/>
      <c r="G116" s="64"/>
      <c r="H116" s="61"/>
      <c r="I116" s="8"/>
    </row>
    <row r="117" spans="1:9" s="57" customFormat="1" ht="60" x14ac:dyDescent="0.25">
      <c r="A117" s="58">
        <f>A115+10</f>
        <v>400</v>
      </c>
      <c r="B117" s="59"/>
      <c r="C117" s="85" t="s">
        <v>85</v>
      </c>
      <c r="D117" s="50" t="s">
        <v>16</v>
      </c>
      <c r="E117" s="62">
        <v>250</v>
      </c>
      <c r="F117" s="63"/>
      <c r="G117" s="64"/>
      <c r="H117" s="61">
        <f t="shared" ref="H117" si="5">E117*F117</f>
        <v>0</v>
      </c>
      <c r="I117" s="8"/>
    </row>
    <row r="118" spans="1:9" s="57" customFormat="1" x14ac:dyDescent="0.25">
      <c r="A118" s="65"/>
      <c r="B118" s="66"/>
      <c r="C118" s="60"/>
      <c r="D118" s="50"/>
      <c r="E118" s="62"/>
      <c r="F118" s="67"/>
      <c r="G118" s="68"/>
      <c r="H118" s="56"/>
    </row>
    <row r="119" spans="1:9" s="57" customFormat="1" ht="108" x14ac:dyDescent="0.25">
      <c r="A119" s="58">
        <f>A115+10</f>
        <v>400</v>
      </c>
      <c r="B119" s="59" t="s">
        <v>66</v>
      </c>
      <c r="C119" s="69" t="s">
        <v>67</v>
      </c>
      <c r="D119" s="50" t="s">
        <v>68</v>
      </c>
      <c r="E119" s="62">
        <v>1</v>
      </c>
      <c r="F119" s="67"/>
      <c r="G119" s="68"/>
      <c r="H119" s="56"/>
    </row>
    <row r="120" spans="1:9" s="57" customFormat="1" x14ac:dyDescent="0.25">
      <c r="A120" s="75"/>
      <c r="B120" s="66"/>
      <c r="C120" s="69"/>
      <c r="D120" s="50"/>
      <c r="E120" s="62"/>
      <c r="F120" s="67"/>
      <c r="G120" s="68"/>
      <c r="H120" s="56"/>
    </row>
    <row r="121" spans="1:9" s="57" customFormat="1" x14ac:dyDescent="0.25">
      <c r="A121" s="75"/>
      <c r="B121" s="66"/>
      <c r="C121" s="69"/>
      <c r="D121" s="50"/>
      <c r="E121" s="62"/>
      <c r="F121" s="67"/>
      <c r="G121" s="68"/>
      <c r="H121" s="76"/>
    </row>
    <row r="122" spans="1:9" s="57" customFormat="1" ht="15.75" x14ac:dyDescent="0.25">
      <c r="A122" s="77"/>
      <c r="B122" s="78"/>
      <c r="C122" s="116"/>
      <c r="D122" s="50"/>
      <c r="E122" s="62"/>
      <c r="F122" s="67"/>
      <c r="G122" s="79" t="s">
        <v>13</v>
      </c>
      <c r="H122" s="56"/>
    </row>
    <row r="123" spans="1:9" s="57" customFormat="1" ht="15.75" x14ac:dyDescent="0.25">
      <c r="A123" s="77"/>
      <c r="B123" s="78"/>
      <c r="C123" s="116"/>
      <c r="D123" s="50"/>
      <c r="E123" s="62"/>
      <c r="F123" s="67"/>
      <c r="G123" s="79" t="s">
        <v>74</v>
      </c>
      <c r="H123" s="56"/>
    </row>
    <row r="124" spans="1:9" s="57" customFormat="1" ht="15.75" x14ac:dyDescent="0.25">
      <c r="A124" s="77"/>
      <c r="B124" s="78"/>
      <c r="C124" s="116"/>
      <c r="D124" s="50"/>
      <c r="E124" s="62"/>
      <c r="F124" s="67"/>
      <c r="G124" s="79" t="s">
        <v>9</v>
      </c>
      <c r="H124" s="56"/>
    </row>
    <row r="125" spans="1:9" s="57" customFormat="1" x14ac:dyDescent="0.25">
      <c r="A125" s="77"/>
      <c r="B125" s="78"/>
      <c r="C125" s="70"/>
      <c r="D125" s="80"/>
      <c r="E125" s="53"/>
      <c r="F125" s="81"/>
      <c r="G125" s="68"/>
      <c r="H125" s="56"/>
    </row>
    <row r="126" spans="1:9" s="57" customFormat="1" x14ac:dyDescent="0.25">
      <c r="A126" s="77"/>
      <c r="B126" s="78"/>
      <c r="C126" s="117" t="s">
        <v>75</v>
      </c>
      <c r="D126" s="71"/>
      <c r="E126" s="53"/>
      <c r="F126" s="81"/>
      <c r="G126" s="68"/>
      <c r="H126" s="56"/>
    </row>
    <row r="127" spans="1:9" s="57" customFormat="1" x14ac:dyDescent="0.25">
      <c r="A127" s="77"/>
      <c r="B127" s="78"/>
      <c r="C127" s="121"/>
      <c r="D127" s="121"/>
      <c r="E127" s="121"/>
      <c r="F127" s="121"/>
      <c r="G127" s="68"/>
      <c r="H127" s="56"/>
    </row>
    <row r="128" spans="1:9" x14ac:dyDescent="0.25">
      <c r="C128" s="111"/>
      <c r="F128" s="118"/>
    </row>
    <row r="129" spans="3:6" x14ac:dyDescent="0.25">
      <c r="C129" s="111"/>
      <c r="F129" s="118"/>
    </row>
    <row r="130" spans="3:6" x14ac:dyDescent="0.25">
      <c r="C130" s="111"/>
      <c r="F130" s="118"/>
    </row>
    <row r="131" spans="3:6" x14ac:dyDescent="0.25">
      <c r="C131" s="111"/>
      <c r="F131" s="118"/>
    </row>
    <row r="132" spans="3:6" x14ac:dyDescent="0.25">
      <c r="C132" s="111"/>
      <c r="F132" s="118"/>
    </row>
    <row r="133" spans="3:6" x14ac:dyDescent="0.25">
      <c r="C133" s="111"/>
      <c r="F133" s="118"/>
    </row>
    <row r="134" spans="3:6" x14ac:dyDescent="0.25">
      <c r="C134" s="111"/>
      <c r="F134" s="118"/>
    </row>
    <row r="135" spans="3:6" x14ac:dyDescent="0.25">
      <c r="C135" s="111"/>
    </row>
    <row r="136" spans="3:6" x14ac:dyDescent="0.25">
      <c r="C136" s="111"/>
    </row>
    <row r="137" spans="3:6" x14ac:dyDescent="0.25">
      <c r="C137" s="111"/>
    </row>
    <row r="138" spans="3:6" x14ac:dyDescent="0.25">
      <c r="C138" s="111"/>
    </row>
    <row r="139" spans="3:6" x14ac:dyDescent="0.25">
      <c r="C139" s="111"/>
    </row>
  </sheetData>
  <protectedRanges>
    <protectedRange sqref="F12 H12" name="Rango1_1_1"/>
  </protectedRanges>
  <mergeCells count="7">
    <mergeCell ref="B11:G11"/>
    <mergeCell ref="C127:F127"/>
    <mergeCell ref="C3:G3"/>
    <mergeCell ref="C4:G4"/>
    <mergeCell ref="B8:G8"/>
    <mergeCell ref="B9:G9"/>
    <mergeCell ref="B10:G10"/>
  </mergeCells>
  <printOptions horizontalCentered="1"/>
  <pageMargins left="0.39370078740157483" right="0.39370078740157483" top="0.47244094488188981" bottom="1.0236220472440944" header="0.31496062992125984" footer="0.39370078740157483"/>
  <pageSetup scale="70" orientation="portrait" horizontalDpi="4294967295" verticalDpi="4294967295" r:id="rId1"/>
  <headerFooter>
    <oddFooter>&amp;L&amp;9DIRECCIÓN DE PROYECTOS&amp;C&amp;G&amp;R&amp;9&amp;P DE &amp;N</oddFooter>
  </headerFooter>
  <rowBreaks count="1" manualBreakCount="1">
    <brk id="73"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Armando Grimaldo</cp:lastModifiedBy>
  <cp:lastPrinted>2022-06-09T20:16:01Z</cp:lastPrinted>
  <dcterms:created xsi:type="dcterms:W3CDTF">2021-10-20T17:06:21Z</dcterms:created>
  <dcterms:modified xsi:type="dcterms:W3CDTF">2022-06-10T22:23:19Z</dcterms:modified>
</cp:coreProperties>
</file>